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540" activeTab="2"/>
  </bookViews>
  <sheets>
    <sheet name="Dimanche03" sheetId="1" r:id="rId1"/>
    <sheet name="Lundi Achat" sheetId="2" r:id="rId2"/>
    <sheet name="Lundi" sheetId="3" r:id="rId3"/>
    <sheet name="Mardi Achat" sheetId="4" r:id="rId4"/>
    <sheet name="Mardi" sheetId="5" r:id="rId5"/>
  </sheets>
  <externalReferences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D138" i="5" l="1"/>
  <c r="K131" i="5"/>
  <c r="E121" i="5"/>
  <c r="E117" i="5"/>
  <c r="E113" i="5"/>
  <c r="E109" i="5"/>
  <c r="E108" i="5" a="1"/>
  <c r="E120" i="5" s="1"/>
  <c r="E97" i="5"/>
  <c r="E96" i="5" a="1"/>
  <c r="E92" i="5"/>
  <c r="E89" i="5"/>
  <c r="E88" i="5"/>
  <c r="E85" i="5"/>
  <c r="E84" i="5"/>
  <c r="E81" i="5"/>
  <c r="E80" i="5"/>
  <c r="E77" i="5"/>
  <c r="E76" i="5"/>
  <c r="E73" i="5"/>
  <c r="E72" i="5"/>
  <c r="E71" i="5" a="1"/>
  <c r="E91" i="5" s="1"/>
  <c r="E68" i="5"/>
  <c r="E67" i="5"/>
  <c r="E66" i="5"/>
  <c r="E64" i="5"/>
  <c r="E63" i="5"/>
  <c r="E62" i="5"/>
  <c r="E60" i="5"/>
  <c r="E59" i="5"/>
  <c r="E58" i="5"/>
  <c r="E56" i="5"/>
  <c r="E55" i="5"/>
  <c r="E54" i="5"/>
  <c r="E52" i="5"/>
  <c r="E51" i="5"/>
  <c r="E50" i="5"/>
  <c r="E48" i="5"/>
  <c r="E47" i="5"/>
  <c r="E46" i="5"/>
  <c r="E46" i="5" a="1"/>
  <c r="E65" i="5" s="1"/>
  <c r="E43" i="5"/>
  <c r="E42" i="5"/>
  <c r="E40" i="5"/>
  <c r="E39" i="5"/>
  <c r="E38" i="5"/>
  <c r="E36" i="5"/>
  <c r="E35" i="5"/>
  <c r="E34" i="5"/>
  <c r="E32" i="5"/>
  <c r="E31" i="5"/>
  <c r="E30" i="5"/>
  <c r="E30" i="5" a="1"/>
  <c r="E41" i="5" s="1"/>
  <c r="E17" i="5" a="1"/>
  <c r="E25" i="5" s="1"/>
  <c r="H5" i="5" a="1"/>
  <c r="H120" i="5" s="1"/>
  <c r="E11" i="5"/>
  <c r="E8" i="5"/>
  <c r="E6" i="5"/>
  <c r="E5" i="5" a="1"/>
  <c r="E12" i="5" s="1"/>
  <c r="D131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J108" i="4" a="1"/>
  <c r="J121" i="4" s="1"/>
  <c r="H113" i="4"/>
  <c r="I113" i="4" s="1"/>
  <c r="H109" i="4"/>
  <c r="I109" i="4" s="1"/>
  <c r="H108" i="4" a="1"/>
  <c r="H123" i="4" s="1"/>
  <c r="I123" i="4" s="1"/>
  <c r="G108" i="4"/>
  <c r="G125" i="4" s="1"/>
  <c r="F108" i="4" a="1"/>
  <c r="F121" i="4" s="1"/>
  <c r="K121" i="4" s="1"/>
  <c r="G103" i="4"/>
  <c r="G102" i="4"/>
  <c r="G101" i="4"/>
  <c r="G100" i="4"/>
  <c r="G99" i="4"/>
  <c r="G98" i="4"/>
  <c r="G97" i="4"/>
  <c r="J101" i="4"/>
  <c r="J96" i="4" a="1"/>
  <c r="J103" i="4" s="1"/>
  <c r="H96" i="4" a="1"/>
  <c r="H103" i="4" s="1"/>
  <c r="I103" i="4" s="1"/>
  <c r="G96" i="4"/>
  <c r="F101" i="4"/>
  <c r="F97" i="4"/>
  <c r="F96" i="4" a="1"/>
  <c r="F103" i="4" s="1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J71" i="4" a="1"/>
  <c r="J92" i="4" s="1"/>
  <c r="H71" i="4" a="1"/>
  <c r="H92" i="4" s="1"/>
  <c r="I92" i="4" s="1"/>
  <c r="G71" i="4"/>
  <c r="F88" i="4"/>
  <c r="F80" i="4"/>
  <c r="F72" i="4"/>
  <c r="F71" i="4" a="1"/>
  <c r="F92" i="4" s="1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J46" i="4" a="1"/>
  <c r="J57" i="4" s="1"/>
  <c r="H62" i="4"/>
  <c r="H54" i="4"/>
  <c r="H46" i="4"/>
  <c r="H46" i="4" a="1"/>
  <c r="H65" i="4" s="1"/>
  <c r="I65" i="4" s="1"/>
  <c r="G46" i="4"/>
  <c r="F63" i="4"/>
  <c r="F55" i="4"/>
  <c r="F47" i="4"/>
  <c r="F46" i="4" a="1"/>
  <c r="F67" i="4" s="1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J41" i="4"/>
  <c r="J36" i="4"/>
  <c r="J30" i="4" a="1"/>
  <c r="J39" i="4" s="1"/>
  <c r="H41" i="4"/>
  <c r="I41" i="4" s="1"/>
  <c r="H30" i="4" a="1"/>
  <c r="H39" i="4" s="1"/>
  <c r="I39" i="4" s="1"/>
  <c r="G30" i="4"/>
  <c r="F31" i="4"/>
  <c r="F30" i="4" a="1"/>
  <c r="F39" i="4" s="1"/>
  <c r="G27" i="4"/>
  <c r="G26" i="4"/>
  <c r="G25" i="4"/>
  <c r="G24" i="4"/>
  <c r="G23" i="4"/>
  <c r="G22" i="4"/>
  <c r="G21" i="4"/>
  <c r="G20" i="4"/>
  <c r="G19" i="4"/>
  <c r="G18" i="4"/>
  <c r="J17" i="4" a="1"/>
  <c r="J24" i="4" s="1"/>
  <c r="H17" i="4" a="1"/>
  <c r="H25" i="4" s="1"/>
  <c r="I25" i="4" s="1"/>
  <c r="G17" i="4"/>
  <c r="F26" i="4"/>
  <c r="F25" i="4"/>
  <c r="F22" i="4"/>
  <c r="F21" i="4"/>
  <c r="F18" i="4"/>
  <c r="F17" i="4"/>
  <c r="F17" i="4" a="1"/>
  <c r="F24" i="4" s="1"/>
  <c r="G15" i="4"/>
  <c r="G14" i="4"/>
  <c r="G13" i="4"/>
  <c r="G12" i="4"/>
  <c r="G11" i="4"/>
  <c r="G10" i="4"/>
  <c r="G9" i="4"/>
  <c r="G8" i="4"/>
  <c r="G7" i="4"/>
  <c r="G6" i="4"/>
  <c r="L5" i="4" a="1"/>
  <c r="L121" i="4" s="1"/>
  <c r="J11" i="4"/>
  <c r="J10" i="4"/>
  <c r="J7" i="4"/>
  <c r="J6" i="4"/>
  <c r="J5" i="4"/>
  <c r="J5" i="4" a="1"/>
  <c r="J12" i="4" s="1"/>
  <c r="H5" i="4" a="1"/>
  <c r="H9" i="4" s="1"/>
  <c r="I9" i="4" s="1"/>
  <c r="G5" i="4"/>
  <c r="F5" i="4" a="1"/>
  <c r="F13" i="4" s="1"/>
  <c r="D138" i="3"/>
  <c r="K131" i="3" s="1"/>
  <c r="E108" i="3" a="1"/>
  <c r="E123" i="3" s="1"/>
  <c r="E98" i="3"/>
  <c r="E96" i="3" a="1"/>
  <c r="E103" i="3" s="1"/>
  <c r="E71" i="3" a="1"/>
  <c r="E90" i="3" s="1"/>
  <c r="E58" i="3"/>
  <c r="E51" i="3"/>
  <c r="E47" i="3"/>
  <c r="E46" i="3" a="1"/>
  <c r="E65" i="3" s="1"/>
  <c r="E42" i="3"/>
  <c r="E34" i="3"/>
  <c r="E30" i="3" a="1"/>
  <c r="E41" i="3" s="1"/>
  <c r="E17" i="3" a="1"/>
  <c r="H70" i="3"/>
  <c r="H60" i="3"/>
  <c r="H49" i="3"/>
  <c r="H38" i="3"/>
  <c r="H28" i="3"/>
  <c r="H17" i="3"/>
  <c r="H8" i="3"/>
  <c r="H6" i="3"/>
  <c r="H5" i="3" a="1"/>
  <c r="H122" i="3" s="1"/>
  <c r="E5" i="3" a="1"/>
  <c r="E10" i="3" s="1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3" i="2"/>
  <c r="G102" i="2"/>
  <c r="G101" i="2"/>
  <c r="G100" i="2"/>
  <c r="G99" i="2"/>
  <c r="G98" i="2"/>
  <c r="G97" i="2"/>
  <c r="G96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69" i="2" s="1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44" i="2" s="1"/>
  <c r="G27" i="2"/>
  <c r="G26" i="2"/>
  <c r="G25" i="2"/>
  <c r="G24" i="2"/>
  <c r="G23" i="2"/>
  <c r="G22" i="2"/>
  <c r="G21" i="2"/>
  <c r="G20" i="2"/>
  <c r="G19" i="2"/>
  <c r="G18" i="2"/>
  <c r="G17" i="2"/>
  <c r="G28" i="2" s="1"/>
  <c r="G14" i="2"/>
  <c r="G13" i="2"/>
  <c r="G12" i="2"/>
  <c r="G11" i="2"/>
  <c r="G10" i="2"/>
  <c r="G9" i="2"/>
  <c r="G8" i="2"/>
  <c r="G7" i="2"/>
  <c r="G6" i="2"/>
  <c r="G15" i="2" s="1"/>
  <c r="G5" i="2"/>
  <c r="F123" i="2"/>
  <c r="F119" i="2"/>
  <c r="F115" i="2"/>
  <c r="F111" i="2"/>
  <c r="F107" i="2"/>
  <c r="F103" i="2"/>
  <c r="F99" i="2"/>
  <c r="F95" i="2"/>
  <c r="F91" i="2"/>
  <c r="F87" i="2"/>
  <c r="F83" i="2"/>
  <c r="F79" i="2"/>
  <c r="F75" i="2"/>
  <c r="F71" i="2"/>
  <c r="F67" i="2"/>
  <c r="F63" i="2"/>
  <c r="F59" i="2"/>
  <c r="F55" i="2"/>
  <c r="F51" i="2"/>
  <c r="F47" i="2"/>
  <c r="F43" i="2"/>
  <c r="F39" i="2"/>
  <c r="F35" i="2"/>
  <c r="F31" i="2"/>
  <c r="F27" i="2"/>
  <c r="F23" i="2"/>
  <c r="F19" i="2"/>
  <c r="F15" i="2"/>
  <c r="F11" i="2"/>
  <c r="F7" i="2"/>
  <c r="F5" i="2" a="1"/>
  <c r="F120" i="2" s="1"/>
  <c r="D138" i="1"/>
  <c r="K131" i="1"/>
  <c r="I116" i="1"/>
  <c r="I108" i="1"/>
  <c r="I108" i="1" a="1"/>
  <c r="I120" i="1" s="1"/>
  <c r="E122" i="1"/>
  <c r="E121" i="1"/>
  <c r="E118" i="1"/>
  <c r="E117" i="1"/>
  <c r="E114" i="1"/>
  <c r="E113" i="1"/>
  <c r="E110" i="1"/>
  <c r="E109" i="1"/>
  <c r="E108" i="1" a="1"/>
  <c r="E120" i="1" s="1"/>
  <c r="I96" i="1" a="1"/>
  <c r="I101" i="1" s="1"/>
  <c r="E103" i="1"/>
  <c r="E96" i="1" a="1"/>
  <c r="I71" i="1" a="1"/>
  <c r="E92" i="1"/>
  <c r="E91" i="1"/>
  <c r="E88" i="1"/>
  <c r="E87" i="1"/>
  <c r="E84" i="1"/>
  <c r="E83" i="1"/>
  <c r="E81" i="1"/>
  <c r="E80" i="1"/>
  <c r="E79" i="1"/>
  <c r="E77" i="1"/>
  <c r="E76" i="1"/>
  <c r="E75" i="1"/>
  <c r="E73" i="1"/>
  <c r="E72" i="1"/>
  <c r="E71" i="1"/>
  <c r="E71" i="1" a="1"/>
  <c r="E90" i="1" s="1"/>
  <c r="I46" i="1" a="1"/>
  <c r="E46" i="1" a="1"/>
  <c r="E53" i="1" s="1"/>
  <c r="I30" i="1" a="1"/>
  <c r="I37" i="1" s="1"/>
  <c r="E43" i="1"/>
  <c r="E40" i="1"/>
  <c r="E39" i="1"/>
  <c r="E36" i="1"/>
  <c r="E35" i="1"/>
  <c r="E32" i="1"/>
  <c r="E31" i="1"/>
  <c r="E30" i="1" a="1"/>
  <c r="E42" i="1" s="1"/>
  <c r="I27" i="1"/>
  <c r="I23" i="1"/>
  <c r="I19" i="1"/>
  <c r="I17" i="1" a="1"/>
  <c r="I26" i="1" s="1"/>
  <c r="E27" i="1"/>
  <c r="E23" i="1"/>
  <c r="E19" i="1"/>
  <c r="E17" i="1" a="1"/>
  <c r="E26" i="1" s="1"/>
  <c r="I11" i="1"/>
  <c r="I7" i="1"/>
  <c r="I5" i="1" a="1"/>
  <c r="I10" i="1" s="1"/>
  <c r="H123" i="1"/>
  <c r="H119" i="1"/>
  <c r="H115" i="1"/>
  <c r="H111" i="1"/>
  <c r="H107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27" i="1"/>
  <c r="H23" i="1"/>
  <c r="H19" i="1"/>
  <c r="H15" i="1"/>
  <c r="H11" i="1"/>
  <c r="H7" i="1"/>
  <c r="H5" i="1" a="1"/>
  <c r="H122" i="1" s="1"/>
  <c r="E10" i="1"/>
  <c r="E9" i="1"/>
  <c r="E6" i="1"/>
  <c r="E5" i="1"/>
  <c r="E5" i="1" a="1"/>
  <c r="E12" i="1" s="1"/>
  <c r="J59" i="4" l="1"/>
  <c r="H22" i="5"/>
  <c r="H44" i="5"/>
  <c r="H65" i="5"/>
  <c r="H86" i="5"/>
  <c r="H108" i="5"/>
  <c r="H17" i="4"/>
  <c r="I17" i="4" s="1"/>
  <c r="H48" i="4"/>
  <c r="H56" i="4"/>
  <c r="H64" i="4"/>
  <c r="J49" i="4"/>
  <c r="J65" i="4"/>
  <c r="K92" i="4"/>
  <c r="K103" i="4"/>
  <c r="H117" i="4"/>
  <c r="I117" i="4" s="1"/>
  <c r="H6" i="5"/>
  <c r="H28" i="5"/>
  <c r="H49" i="5"/>
  <c r="H70" i="5"/>
  <c r="H92" i="5"/>
  <c r="H113" i="5"/>
  <c r="J9" i="4"/>
  <c r="H21" i="4"/>
  <c r="I21" i="4" s="1"/>
  <c r="K39" i="4"/>
  <c r="H31" i="4"/>
  <c r="I31" i="4" s="1"/>
  <c r="J31" i="4"/>
  <c r="K31" i="4" s="1"/>
  <c r="K67" i="4"/>
  <c r="H50" i="4"/>
  <c r="H58" i="4"/>
  <c r="H66" i="4"/>
  <c r="I66" i="4" s="1"/>
  <c r="J51" i="4"/>
  <c r="J67" i="4"/>
  <c r="H121" i="4"/>
  <c r="I121" i="4" s="1"/>
  <c r="H12" i="5"/>
  <c r="H33" i="5"/>
  <c r="H54" i="5"/>
  <c r="H76" i="5"/>
  <c r="H97" i="5"/>
  <c r="H118" i="5"/>
  <c r="H36" i="4"/>
  <c r="I36" i="4" s="1"/>
  <c r="H52" i="4"/>
  <c r="I52" i="4" s="1"/>
  <c r="H60" i="4"/>
  <c r="I60" i="4" s="1"/>
  <c r="H68" i="4"/>
  <c r="I68" i="4" s="1"/>
  <c r="K101" i="4"/>
  <c r="J97" i="4"/>
  <c r="K97" i="4" s="1"/>
  <c r="H17" i="5"/>
  <c r="H38" i="5"/>
  <c r="H60" i="5"/>
  <c r="H81" i="5"/>
  <c r="H102" i="5"/>
  <c r="H13" i="3"/>
  <c r="H24" i="3"/>
  <c r="H34" i="3"/>
  <c r="H45" i="3"/>
  <c r="H56" i="3"/>
  <c r="H66" i="3"/>
  <c r="H77" i="3"/>
  <c r="H88" i="3"/>
  <c r="H98" i="3"/>
  <c r="H109" i="3"/>
  <c r="H120" i="3"/>
  <c r="E31" i="3"/>
  <c r="E39" i="3"/>
  <c r="E46" i="3"/>
  <c r="E57" i="3"/>
  <c r="E67" i="3"/>
  <c r="E77" i="3"/>
  <c r="E88" i="3"/>
  <c r="E97" i="3"/>
  <c r="E102" i="3"/>
  <c r="H81" i="3"/>
  <c r="H92" i="3"/>
  <c r="H102" i="3"/>
  <c r="H113" i="3"/>
  <c r="E78" i="3"/>
  <c r="E89" i="3"/>
  <c r="H18" i="3"/>
  <c r="H29" i="3"/>
  <c r="H40" i="3"/>
  <c r="H50" i="3"/>
  <c r="H61" i="3"/>
  <c r="H72" i="3"/>
  <c r="H82" i="3"/>
  <c r="H93" i="3"/>
  <c r="H104" i="3"/>
  <c r="H114" i="3"/>
  <c r="E35" i="3"/>
  <c r="E43" i="3"/>
  <c r="E62" i="3"/>
  <c r="E72" i="3"/>
  <c r="E82" i="3"/>
  <c r="E100" i="3"/>
  <c r="H12" i="3"/>
  <c r="H22" i="3"/>
  <c r="H33" i="3"/>
  <c r="H44" i="3"/>
  <c r="H54" i="3"/>
  <c r="H65" i="3"/>
  <c r="H76" i="3"/>
  <c r="H86" i="3"/>
  <c r="H97" i="3"/>
  <c r="H108" i="3"/>
  <c r="H118" i="3"/>
  <c r="E30" i="3"/>
  <c r="E38" i="3"/>
  <c r="E53" i="3"/>
  <c r="E63" i="3"/>
  <c r="E73" i="3"/>
  <c r="E84" i="3"/>
  <c r="E96" i="3"/>
  <c r="E101" i="3"/>
  <c r="K24" i="4"/>
  <c r="F8" i="4"/>
  <c r="F12" i="4"/>
  <c r="H8" i="4"/>
  <c r="I8" i="4" s="1"/>
  <c r="H12" i="4"/>
  <c r="I12" i="4" s="1"/>
  <c r="L8" i="4"/>
  <c r="L20" i="4"/>
  <c r="L28" i="4"/>
  <c r="L36" i="4"/>
  <c r="L44" i="4"/>
  <c r="L52" i="4"/>
  <c r="L60" i="4"/>
  <c r="L68" i="4"/>
  <c r="L76" i="4"/>
  <c r="L84" i="4"/>
  <c r="L96" i="4"/>
  <c r="L108" i="4"/>
  <c r="F6" i="4"/>
  <c r="F10" i="4"/>
  <c r="F14" i="4"/>
  <c r="H6" i="4"/>
  <c r="I6" i="4" s="1"/>
  <c r="H10" i="4"/>
  <c r="I10" i="4" s="1"/>
  <c r="J8" i="4"/>
  <c r="L6" i="4"/>
  <c r="L10" i="4"/>
  <c r="L14" i="4"/>
  <c r="L18" i="4"/>
  <c r="L22" i="4"/>
  <c r="L26" i="4"/>
  <c r="L30" i="4"/>
  <c r="L34" i="4"/>
  <c r="L38" i="4"/>
  <c r="L42" i="4"/>
  <c r="L46" i="4"/>
  <c r="L50" i="4"/>
  <c r="L54" i="4"/>
  <c r="L58" i="4"/>
  <c r="L62" i="4"/>
  <c r="L66" i="4"/>
  <c r="L70" i="4"/>
  <c r="L74" i="4"/>
  <c r="L78" i="4"/>
  <c r="L82" i="4"/>
  <c r="L86" i="4"/>
  <c r="L90" i="4"/>
  <c r="L94" i="4"/>
  <c r="L98" i="4"/>
  <c r="L102" i="4"/>
  <c r="L106" i="4"/>
  <c r="L110" i="4"/>
  <c r="L114" i="4"/>
  <c r="L118" i="4"/>
  <c r="L122" i="4"/>
  <c r="F19" i="4"/>
  <c r="F23" i="4"/>
  <c r="F27" i="4"/>
  <c r="H18" i="4"/>
  <c r="I18" i="4" s="1"/>
  <c r="H22" i="4"/>
  <c r="I22" i="4" s="1"/>
  <c r="H26" i="4"/>
  <c r="I26" i="4" s="1"/>
  <c r="J17" i="4"/>
  <c r="J21" i="4"/>
  <c r="K21" i="4" s="1"/>
  <c r="J25" i="4"/>
  <c r="K25" i="4" s="1"/>
  <c r="F32" i="4"/>
  <c r="F37" i="4"/>
  <c r="F43" i="4"/>
  <c r="K43" i="4" s="1"/>
  <c r="H32" i="4"/>
  <c r="I32" i="4" s="1"/>
  <c r="H37" i="4"/>
  <c r="I37" i="4" s="1"/>
  <c r="H43" i="4"/>
  <c r="I43" i="4" s="1"/>
  <c r="J32" i="4"/>
  <c r="J37" i="4"/>
  <c r="J43" i="4"/>
  <c r="F49" i="4"/>
  <c r="K49" i="4" s="1"/>
  <c r="F57" i="4"/>
  <c r="K57" i="4" s="1"/>
  <c r="F65" i="4"/>
  <c r="K65" i="4" s="1"/>
  <c r="I46" i="4"/>
  <c r="I54" i="4"/>
  <c r="I62" i="4"/>
  <c r="J68" i="4"/>
  <c r="J64" i="4"/>
  <c r="J60" i="4"/>
  <c r="J56" i="4"/>
  <c r="J52" i="4"/>
  <c r="J48" i="4"/>
  <c r="J66" i="4"/>
  <c r="J62" i="4"/>
  <c r="J58" i="4"/>
  <c r="J54" i="4"/>
  <c r="J50" i="4"/>
  <c r="J46" i="4"/>
  <c r="J53" i="4"/>
  <c r="J61" i="4"/>
  <c r="F74" i="4"/>
  <c r="F82" i="4"/>
  <c r="F90" i="4"/>
  <c r="H72" i="4"/>
  <c r="I72" i="4" s="1"/>
  <c r="H80" i="4"/>
  <c r="I80" i="4" s="1"/>
  <c r="H88" i="4"/>
  <c r="I88" i="4" s="1"/>
  <c r="J72" i="4"/>
  <c r="K72" i="4" s="1"/>
  <c r="J80" i="4"/>
  <c r="K80" i="4" s="1"/>
  <c r="J88" i="4"/>
  <c r="H99" i="4"/>
  <c r="I99" i="4" s="1"/>
  <c r="L12" i="4"/>
  <c r="L16" i="4"/>
  <c r="L24" i="4"/>
  <c r="L32" i="4"/>
  <c r="L40" i="4"/>
  <c r="L48" i="4"/>
  <c r="L56" i="4"/>
  <c r="L64" i="4"/>
  <c r="L72" i="4"/>
  <c r="L80" i="4"/>
  <c r="L88" i="4"/>
  <c r="L92" i="4"/>
  <c r="L100" i="4"/>
  <c r="L104" i="4"/>
  <c r="L112" i="4"/>
  <c r="L116" i="4"/>
  <c r="L120" i="4"/>
  <c r="F7" i="4"/>
  <c r="F11" i="4"/>
  <c r="H7" i="4"/>
  <c r="I7" i="4" s="1"/>
  <c r="H11" i="4"/>
  <c r="I11" i="4" s="1"/>
  <c r="L7" i="4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79" i="4"/>
  <c r="L83" i="4"/>
  <c r="L87" i="4"/>
  <c r="L91" i="4"/>
  <c r="L95" i="4"/>
  <c r="L99" i="4"/>
  <c r="L103" i="4"/>
  <c r="L107" i="4"/>
  <c r="L111" i="4"/>
  <c r="L115" i="4"/>
  <c r="L119" i="4"/>
  <c r="L123" i="4"/>
  <c r="F20" i="4"/>
  <c r="G28" i="4"/>
  <c r="G127" i="4" s="1" a="1"/>
  <c r="G127" i="4" s="1"/>
  <c r="D132" i="4" s="1"/>
  <c r="D134" i="4" s="1"/>
  <c r="H19" i="4"/>
  <c r="I19" i="4" s="1"/>
  <c r="H23" i="4"/>
  <c r="I23" i="4" s="1"/>
  <c r="H27" i="4"/>
  <c r="I27" i="4" s="1"/>
  <c r="J18" i="4"/>
  <c r="K18" i="4" s="1"/>
  <c r="J22" i="4"/>
  <c r="K22" i="4" s="1"/>
  <c r="J26" i="4"/>
  <c r="F33" i="4"/>
  <c r="G44" i="4"/>
  <c r="H33" i="4"/>
  <c r="I33" i="4" s="1"/>
  <c r="J33" i="4"/>
  <c r="F51" i="4"/>
  <c r="K51" i="4" s="1"/>
  <c r="F59" i="4"/>
  <c r="K59" i="4" s="1"/>
  <c r="I48" i="4"/>
  <c r="I56" i="4"/>
  <c r="I64" i="4"/>
  <c r="J47" i="4"/>
  <c r="J55" i="4"/>
  <c r="J63" i="4"/>
  <c r="F76" i="4"/>
  <c r="F84" i="4"/>
  <c r="H74" i="4"/>
  <c r="I74" i="4" s="1"/>
  <c r="H82" i="4"/>
  <c r="I82" i="4" s="1"/>
  <c r="H90" i="4"/>
  <c r="I90" i="4" s="1"/>
  <c r="J74" i="4"/>
  <c r="J82" i="4"/>
  <c r="J90" i="4"/>
  <c r="G106" i="4"/>
  <c r="I17" i="5" a="1"/>
  <c r="H20" i="4"/>
  <c r="I20" i="4" s="1"/>
  <c r="H24" i="4"/>
  <c r="I24" i="4" s="1"/>
  <c r="J19" i="4"/>
  <c r="J23" i="4"/>
  <c r="J27" i="4"/>
  <c r="F42" i="4"/>
  <c r="F38" i="4"/>
  <c r="F34" i="4"/>
  <c r="F30" i="4"/>
  <c r="F35" i="4"/>
  <c r="F40" i="4"/>
  <c r="H42" i="4"/>
  <c r="I42" i="4" s="1"/>
  <c r="H38" i="4"/>
  <c r="I38" i="4" s="1"/>
  <c r="H34" i="4"/>
  <c r="I34" i="4" s="1"/>
  <c r="H30" i="4"/>
  <c r="H35" i="4"/>
  <c r="I35" i="4" s="1"/>
  <c r="H40" i="4"/>
  <c r="I40" i="4" s="1"/>
  <c r="J42" i="4"/>
  <c r="J38" i="4"/>
  <c r="J34" i="4"/>
  <c r="J30" i="4"/>
  <c r="J35" i="4"/>
  <c r="J40" i="4"/>
  <c r="F66" i="4"/>
  <c r="K66" i="4" s="1"/>
  <c r="F62" i="4"/>
  <c r="K62" i="4" s="1"/>
  <c r="F58" i="4"/>
  <c r="F54" i="4"/>
  <c r="K54" i="4" s="1"/>
  <c r="F50" i="4"/>
  <c r="K50" i="4" s="1"/>
  <c r="F46" i="4"/>
  <c r="F68" i="4"/>
  <c r="F64" i="4"/>
  <c r="K64" i="4" s="1"/>
  <c r="F60" i="4"/>
  <c r="K60" i="4" s="1"/>
  <c r="F56" i="4"/>
  <c r="K56" i="4" s="1"/>
  <c r="F52" i="4"/>
  <c r="F48" i="4"/>
  <c r="K48" i="4" s="1"/>
  <c r="F53" i="4"/>
  <c r="F61" i="4"/>
  <c r="K61" i="4" s="1"/>
  <c r="G69" i="4"/>
  <c r="I50" i="4"/>
  <c r="I58" i="4"/>
  <c r="F91" i="4"/>
  <c r="F87" i="4"/>
  <c r="F83" i="4"/>
  <c r="F79" i="4"/>
  <c r="F75" i="4"/>
  <c r="F71" i="4"/>
  <c r="F89" i="4"/>
  <c r="F85" i="4"/>
  <c r="F81" i="4"/>
  <c r="F77" i="4"/>
  <c r="F73" i="4"/>
  <c r="F78" i="4"/>
  <c r="F86" i="4"/>
  <c r="G94" i="4"/>
  <c r="H76" i="4"/>
  <c r="I76" i="4" s="1"/>
  <c r="H84" i="4"/>
  <c r="I84" i="4" s="1"/>
  <c r="J76" i="4"/>
  <c r="J84" i="4"/>
  <c r="F5" i="4"/>
  <c r="F9" i="4"/>
  <c r="H5" i="4"/>
  <c r="L5" i="4"/>
  <c r="L9" i="4"/>
  <c r="L13" i="4"/>
  <c r="L17" i="4"/>
  <c r="L21" i="4"/>
  <c r="L25" i="4"/>
  <c r="L29" i="4"/>
  <c r="L33" i="4"/>
  <c r="L37" i="4"/>
  <c r="L41" i="4"/>
  <c r="L45" i="4"/>
  <c r="L49" i="4"/>
  <c r="L53" i="4"/>
  <c r="L57" i="4"/>
  <c r="L61" i="4"/>
  <c r="L65" i="4"/>
  <c r="L69" i="4"/>
  <c r="L73" i="4"/>
  <c r="L77" i="4"/>
  <c r="L81" i="4"/>
  <c r="L85" i="4"/>
  <c r="L89" i="4"/>
  <c r="L93" i="4"/>
  <c r="L97" i="4"/>
  <c r="L101" i="4"/>
  <c r="L105" i="4"/>
  <c r="L109" i="4"/>
  <c r="L113" i="4"/>
  <c r="L117" i="4"/>
  <c r="K26" i="4"/>
  <c r="J20" i="4"/>
  <c r="K17" i="4"/>
  <c r="F36" i="4"/>
  <c r="K36" i="4" s="1"/>
  <c r="F41" i="4"/>
  <c r="K41" i="4" s="1"/>
  <c r="K47" i="4"/>
  <c r="K55" i="4"/>
  <c r="K63" i="4"/>
  <c r="K88" i="4"/>
  <c r="H91" i="4"/>
  <c r="I91" i="4" s="1"/>
  <c r="H87" i="4"/>
  <c r="I87" i="4" s="1"/>
  <c r="H83" i="4"/>
  <c r="I83" i="4" s="1"/>
  <c r="H79" i="4"/>
  <c r="I79" i="4" s="1"/>
  <c r="H75" i="4"/>
  <c r="I75" i="4" s="1"/>
  <c r="H71" i="4"/>
  <c r="H89" i="4"/>
  <c r="I89" i="4" s="1"/>
  <c r="H85" i="4"/>
  <c r="I85" i="4" s="1"/>
  <c r="H81" i="4"/>
  <c r="I81" i="4" s="1"/>
  <c r="H77" i="4"/>
  <c r="I77" i="4" s="1"/>
  <c r="H73" i="4"/>
  <c r="I73" i="4" s="1"/>
  <c r="H78" i="4"/>
  <c r="I78" i="4" s="1"/>
  <c r="H86" i="4"/>
  <c r="I86" i="4" s="1"/>
  <c r="J91" i="4"/>
  <c r="J87" i="4"/>
  <c r="J83" i="4"/>
  <c r="J79" i="4"/>
  <c r="J75" i="4"/>
  <c r="J71" i="4"/>
  <c r="J89" i="4"/>
  <c r="J85" i="4"/>
  <c r="J81" i="4"/>
  <c r="J77" i="4"/>
  <c r="J73" i="4"/>
  <c r="J78" i="4"/>
  <c r="J86" i="4"/>
  <c r="H101" i="4"/>
  <c r="I101" i="4" s="1"/>
  <c r="H97" i="4"/>
  <c r="I97" i="4" s="1"/>
  <c r="H100" i="4"/>
  <c r="I100" i="4" s="1"/>
  <c r="H96" i="4"/>
  <c r="H102" i="4"/>
  <c r="I102" i="4" s="1"/>
  <c r="H98" i="4"/>
  <c r="I98" i="4" s="1"/>
  <c r="H47" i="4"/>
  <c r="I47" i="4" s="1"/>
  <c r="H51" i="4"/>
  <c r="I51" i="4" s="1"/>
  <c r="H55" i="4"/>
  <c r="I55" i="4" s="1"/>
  <c r="H59" i="4"/>
  <c r="I59" i="4" s="1"/>
  <c r="H63" i="4"/>
  <c r="I63" i="4" s="1"/>
  <c r="H67" i="4"/>
  <c r="I67" i="4" s="1"/>
  <c r="F96" i="4"/>
  <c r="F100" i="4"/>
  <c r="K100" i="4" s="1"/>
  <c r="J96" i="4"/>
  <c r="J100" i="4"/>
  <c r="F110" i="4"/>
  <c r="F114" i="4"/>
  <c r="F118" i="4"/>
  <c r="F122" i="4"/>
  <c r="H108" i="4"/>
  <c r="H112" i="4"/>
  <c r="I112" i="4" s="1"/>
  <c r="H116" i="4"/>
  <c r="I116" i="4" s="1"/>
  <c r="H120" i="4"/>
  <c r="I120" i="4" s="1"/>
  <c r="J110" i="4"/>
  <c r="J114" i="4"/>
  <c r="J118" i="4"/>
  <c r="J122" i="4"/>
  <c r="E7" i="5"/>
  <c r="H5" i="5"/>
  <c r="H10" i="5"/>
  <c r="H16" i="5"/>
  <c r="H21" i="5"/>
  <c r="H26" i="5"/>
  <c r="H32" i="5"/>
  <c r="H37" i="5"/>
  <c r="H42" i="5"/>
  <c r="H48" i="5"/>
  <c r="H53" i="5"/>
  <c r="H58" i="5"/>
  <c r="H64" i="5"/>
  <c r="H69" i="5"/>
  <c r="H74" i="5"/>
  <c r="H80" i="5"/>
  <c r="H85" i="5"/>
  <c r="H90" i="5"/>
  <c r="H96" i="5"/>
  <c r="H101" i="5"/>
  <c r="H106" i="5"/>
  <c r="H112" i="5"/>
  <c r="H117" i="5"/>
  <c r="H122" i="5"/>
  <c r="E18" i="5"/>
  <c r="E24" i="5"/>
  <c r="F111" i="4"/>
  <c r="F115" i="4"/>
  <c r="F119" i="4"/>
  <c r="F123" i="4"/>
  <c r="J111" i="4"/>
  <c r="J115" i="4"/>
  <c r="J119" i="4"/>
  <c r="J123" i="4"/>
  <c r="E20" i="5"/>
  <c r="H49" i="4"/>
  <c r="I49" i="4" s="1"/>
  <c r="H53" i="4"/>
  <c r="I53" i="4" s="1"/>
  <c r="H57" i="4"/>
  <c r="I57" i="4" s="1"/>
  <c r="H61" i="4"/>
  <c r="I61" i="4" s="1"/>
  <c r="F98" i="4"/>
  <c r="F102" i="4"/>
  <c r="K102" i="4" s="1"/>
  <c r="J98" i="4"/>
  <c r="J102" i="4"/>
  <c r="F108" i="4"/>
  <c r="F112" i="4"/>
  <c r="F116" i="4"/>
  <c r="F120" i="4"/>
  <c r="H110" i="4"/>
  <c r="I110" i="4" s="1"/>
  <c r="H114" i="4"/>
  <c r="I114" i="4" s="1"/>
  <c r="H118" i="4"/>
  <c r="I118" i="4" s="1"/>
  <c r="H122" i="4"/>
  <c r="I122" i="4" s="1"/>
  <c r="J108" i="4"/>
  <c r="J112" i="4"/>
  <c r="J116" i="4"/>
  <c r="J120" i="4"/>
  <c r="E9" i="5"/>
  <c r="E5" i="5"/>
  <c r="E10" i="5"/>
  <c r="H8" i="5"/>
  <c r="H13" i="5"/>
  <c r="H18" i="5"/>
  <c r="H24" i="5"/>
  <c r="H29" i="5"/>
  <c r="H34" i="5"/>
  <c r="H40" i="5"/>
  <c r="H45" i="5"/>
  <c r="H50" i="5"/>
  <c r="H56" i="5"/>
  <c r="H61" i="5"/>
  <c r="H66" i="5"/>
  <c r="H72" i="5"/>
  <c r="H77" i="5"/>
  <c r="H82" i="5"/>
  <c r="H88" i="5"/>
  <c r="H93" i="5"/>
  <c r="H98" i="5"/>
  <c r="H104" i="5"/>
  <c r="H109" i="5"/>
  <c r="H114" i="5"/>
  <c r="E27" i="5"/>
  <c r="E23" i="5"/>
  <c r="E19" i="5"/>
  <c r="E21" i="5"/>
  <c r="E26" i="5"/>
  <c r="F99" i="4"/>
  <c r="J99" i="4"/>
  <c r="F109" i="4"/>
  <c r="F113" i="4"/>
  <c r="F117" i="4"/>
  <c r="K117" i="4" s="1"/>
  <c r="H111" i="4"/>
  <c r="I111" i="4" s="1"/>
  <c r="H115" i="4"/>
  <c r="I115" i="4" s="1"/>
  <c r="H119" i="4"/>
  <c r="I119" i="4" s="1"/>
  <c r="J109" i="4"/>
  <c r="J113" i="4"/>
  <c r="J117" i="4"/>
  <c r="H123" i="5"/>
  <c r="H119" i="5"/>
  <c r="H115" i="5"/>
  <c r="H111" i="5"/>
  <c r="H107" i="5"/>
  <c r="H103" i="5"/>
  <c r="H99" i="5"/>
  <c r="H95" i="5"/>
  <c r="H91" i="5"/>
  <c r="H87" i="5"/>
  <c r="H83" i="5"/>
  <c r="H79" i="5"/>
  <c r="H75" i="5"/>
  <c r="H71" i="5"/>
  <c r="H67" i="5"/>
  <c r="H63" i="5"/>
  <c r="H59" i="5"/>
  <c r="H55" i="5"/>
  <c r="H51" i="5"/>
  <c r="H47" i="5"/>
  <c r="H43" i="5"/>
  <c r="H39" i="5"/>
  <c r="H35" i="5"/>
  <c r="H31" i="5"/>
  <c r="H27" i="5"/>
  <c r="H23" i="5"/>
  <c r="H19" i="5"/>
  <c r="H15" i="5"/>
  <c r="H11" i="5"/>
  <c r="H7" i="5"/>
  <c r="H9" i="5"/>
  <c r="H14" i="5"/>
  <c r="H20" i="5"/>
  <c r="H25" i="5"/>
  <c r="H30" i="5"/>
  <c r="H36" i="5"/>
  <c r="H41" i="5"/>
  <c r="H46" i="5"/>
  <c r="H52" i="5"/>
  <c r="H57" i="5"/>
  <c r="H62" i="5"/>
  <c r="H68" i="5"/>
  <c r="H73" i="5"/>
  <c r="H78" i="5"/>
  <c r="H84" i="5"/>
  <c r="H89" i="5"/>
  <c r="H94" i="5"/>
  <c r="H100" i="5"/>
  <c r="H105" i="5"/>
  <c r="H110" i="5"/>
  <c r="H116" i="5"/>
  <c r="H121" i="5"/>
  <c r="E17" i="5"/>
  <c r="E22" i="5"/>
  <c r="E49" i="5"/>
  <c r="G46" i="5" s="1" a="1"/>
  <c r="E53" i="5"/>
  <c r="E57" i="5"/>
  <c r="E61" i="5"/>
  <c r="E33" i="5"/>
  <c r="G30" i="5" s="1" a="1"/>
  <c r="E37" i="5"/>
  <c r="E102" i="5"/>
  <c r="E98" i="5"/>
  <c r="E100" i="5"/>
  <c r="E96" i="5"/>
  <c r="E103" i="5"/>
  <c r="E74" i="5"/>
  <c r="E78" i="5"/>
  <c r="E82" i="5"/>
  <c r="E86" i="5"/>
  <c r="E90" i="5"/>
  <c r="E99" i="5"/>
  <c r="E71" i="5"/>
  <c r="E75" i="5"/>
  <c r="E79" i="5"/>
  <c r="E83" i="5"/>
  <c r="E87" i="5"/>
  <c r="E101" i="5"/>
  <c r="E110" i="5"/>
  <c r="E114" i="5"/>
  <c r="E118" i="5"/>
  <c r="E122" i="5"/>
  <c r="E111" i="5"/>
  <c r="E115" i="5"/>
  <c r="E119" i="5"/>
  <c r="E123" i="5"/>
  <c r="E108" i="5"/>
  <c r="G108" i="5" s="1" a="1"/>
  <c r="E112" i="5"/>
  <c r="E116" i="5"/>
  <c r="I40" i="1"/>
  <c r="I36" i="1"/>
  <c r="I32" i="1"/>
  <c r="I43" i="1"/>
  <c r="I39" i="1"/>
  <c r="I35" i="1"/>
  <c r="I31" i="1"/>
  <c r="I42" i="1"/>
  <c r="I34" i="1"/>
  <c r="I41" i="1"/>
  <c r="I33" i="1"/>
  <c r="I38" i="1"/>
  <c r="I30" i="1"/>
  <c r="E68" i="1"/>
  <c r="E64" i="1"/>
  <c r="E60" i="1"/>
  <c r="E56" i="1"/>
  <c r="E52" i="1"/>
  <c r="E48" i="1"/>
  <c r="E67" i="1"/>
  <c r="E63" i="1"/>
  <c r="E59" i="1"/>
  <c r="E55" i="1"/>
  <c r="E51" i="1"/>
  <c r="E47" i="1"/>
  <c r="E66" i="1"/>
  <c r="E58" i="1"/>
  <c r="E50" i="1"/>
  <c r="E61" i="1"/>
  <c r="E65" i="1"/>
  <c r="E57" i="1"/>
  <c r="E49" i="1"/>
  <c r="E62" i="1"/>
  <c r="E54" i="1"/>
  <c r="E46" i="1"/>
  <c r="I92" i="1"/>
  <c r="I88" i="1"/>
  <c r="I84" i="1"/>
  <c r="I80" i="1"/>
  <c r="I76" i="1"/>
  <c r="I72" i="1"/>
  <c r="I91" i="1"/>
  <c r="I87" i="1"/>
  <c r="I83" i="1"/>
  <c r="I79" i="1"/>
  <c r="I75" i="1"/>
  <c r="I71" i="1"/>
  <c r="J71" i="1" s="1" a="1"/>
  <c r="I78" i="1"/>
  <c r="I86" i="1"/>
  <c r="E102" i="1"/>
  <c r="E101" i="1"/>
  <c r="E97" i="1"/>
  <c r="E100" i="1"/>
  <c r="E96" i="1"/>
  <c r="I97" i="1"/>
  <c r="I68" i="1"/>
  <c r="I64" i="1"/>
  <c r="I60" i="1"/>
  <c r="I56" i="1"/>
  <c r="I52" i="1"/>
  <c r="I48" i="1"/>
  <c r="I67" i="1"/>
  <c r="I63" i="1"/>
  <c r="I59" i="1"/>
  <c r="I55" i="1"/>
  <c r="I51" i="1"/>
  <c r="I47" i="1"/>
  <c r="I53" i="1"/>
  <c r="I77" i="1"/>
  <c r="I85" i="1"/>
  <c r="H8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08" i="1"/>
  <c r="H112" i="1"/>
  <c r="H116" i="1"/>
  <c r="H120" i="1"/>
  <c r="I8" i="1"/>
  <c r="I12" i="1"/>
  <c r="E20" i="1"/>
  <c r="E24" i="1"/>
  <c r="I20" i="1"/>
  <c r="I24" i="1"/>
  <c r="I46" i="1"/>
  <c r="I54" i="1"/>
  <c r="I62" i="1"/>
  <c r="E7" i="1"/>
  <c r="G5" i="1" s="1" a="1"/>
  <c r="E11" i="1"/>
  <c r="H5" i="1"/>
  <c r="H9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73" i="1"/>
  <c r="H77" i="1"/>
  <c r="H81" i="1"/>
  <c r="H85" i="1"/>
  <c r="H89" i="1"/>
  <c r="H93" i="1"/>
  <c r="H97" i="1"/>
  <c r="H101" i="1"/>
  <c r="H105" i="1"/>
  <c r="H109" i="1"/>
  <c r="H113" i="1"/>
  <c r="H117" i="1"/>
  <c r="H121" i="1"/>
  <c r="I5" i="1"/>
  <c r="I9" i="1"/>
  <c r="E17" i="1"/>
  <c r="E21" i="1"/>
  <c r="E25" i="1"/>
  <c r="I17" i="1"/>
  <c r="I21" i="1"/>
  <c r="I25" i="1"/>
  <c r="I49" i="1"/>
  <c r="I57" i="1"/>
  <c r="I65" i="1"/>
  <c r="I73" i="1"/>
  <c r="I81" i="1"/>
  <c r="I89" i="1"/>
  <c r="E98" i="1"/>
  <c r="I61" i="1"/>
  <c r="I100" i="1"/>
  <c r="I96" i="1"/>
  <c r="I99" i="1"/>
  <c r="I103" i="1"/>
  <c r="I98" i="1"/>
  <c r="E8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I6" i="1"/>
  <c r="E18" i="1"/>
  <c r="E22" i="1"/>
  <c r="I18" i="1"/>
  <c r="I22" i="1"/>
  <c r="I50" i="1"/>
  <c r="I58" i="1"/>
  <c r="I66" i="1"/>
  <c r="I74" i="1"/>
  <c r="I82" i="1"/>
  <c r="I90" i="1"/>
  <c r="E99" i="1"/>
  <c r="I102" i="1"/>
  <c r="E33" i="1"/>
  <c r="E37" i="1"/>
  <c r="E41" i="1"/>
  <c r="E85" i="1"/>
  <c r="E89" i="1"/>
  <c r="I111" i="1"/>
  <c r="I119" i="1"/>
  <c r="E30" i="1"/>
  <c r="E34" i="1"/>
  <c r="E38" i="1"/>
  <c r="E74" i="1"/>
  <c r="G71" i="1" s="1" a="1"/>
  <c r="E78" i="1"/>
  <c r="E82" i="1"/>
  <c r="E86" i="1"/>
  <c r="I112" i="1"/>
  <c r="I122" i="1"/>
  <c r="I118" i="1"/>
  <c r="I114" i="1"/>
  <c r="I110" i="1"/>
  <c r="I121" i="1"/>
  <c r="I117" i="1"/>
  <c r="I113" i="1"/>
  <c r="I109" i="1"/>
  <c r="I115" i="1"/>
  <c r="I123" i="1"/>
  <c r="E111" i="1"/>
  <c r="E115" i="1"/>
  <c r="E119" i="1"/>
  <c r="E123" i="1"/>
  <c r="F5" i="2"/>
  <c r="F9" i="2"/>
  <c r="F13" i="2"/>
  <c r="F17" i="2"/>
  <c r="F21" i="2"/>
  <c r="F25" i="2"/>
  <c r="F29" i="2"/>
  <c r="F33" i="2"/>
  <c r="F37" i="2"/>
  <c r="F41" i="2"/>
  <c r="F45" i="2"/>
  <c r="F49" i="2"/>
  <c r="F53" i="2"/>
  <c r="F57" i="2"/>
  <c r="F61" i="2"/>
  <c r="F65" i="2"/>
  <c r="F69" i="2"/>
  <c r="F73" i="2"/>
  <c r="F77" i="2"/>
  <c r="F81" i="2"/>
  <c r="F85" i="2"/>
  <c r="F89" i="2"/>
  <c r="F93" i="2"/>
  <c r="F97" i="2"/>
  <c r="F101" i="2"/>
  <c r="F105" i="2"/>
  <c r="F109" i="2"/>
  <c r="F113" i="2"/>
  <c r="F117" i="2"/>
  <c r="F121" i="2"/>
  <c r="G94" i="2"/>
  <c r="G127" i="2" s="1"/>
  <c r="G125" i="2"/>
  <c r="E27" i="3"/>
  <c r="E23" i="3"/>
  <c r="E19" i="3"/>
  <c r="E22" i="3"/>
  <c r="E17" i="3"/>
  <c r="E25" i="3"/>
  <c r="E20" i="3"/>
  <c r="E24" i="3"/>
  <c r="E18" i="3"/>
  <c r="E108" i="1"/>
  <c r="G108" i="1" s="1" a="1"/>
  <c r="E112" i="1"/>
  <c r="E116" i="1"/>
  <c r="F6" i="2"/>
  <c r="F10" i="2"/>
  <c r="F14" i="2"/>
  <c r="F18" i="2"/>
  <c r="F22" i="2"/>
  <c r="F26" i="2"/>
  <c r="F30" i="2"/>
  <c r="F34" i="2"/>
  <c r="F38" i="2"/>
  <c r="F42" i="2"/>
  <c r="F46" i="2"/>
  <c r="F50" i="2"/>
  <c r="F54" i="2"/>
  <c r="F58" i="2"/>
  <c r="F62" i="2"/>
  <c r="F66" i="2"/>
  <c r="F70" i="2"/>
  <c r="F74" i="2"/>
  <c r="F78" i="2"/>
  <c r="F82" i="2"/>
  <c r="F86" i="2"/>
  <c r="F90" i="2"/>
  <c r="F94" i="2"/>
  <c r="F98" i="2"/>
  <c r="F102" i="2"/>
  <c r="F106" i="2"/>
  <c r="F110" i="2"/>
  <c r="F114" i="2"/>
  <c r="F118" i="2"/>
  <c r="F122" i="2"/>
  <c r="E21" i="3"/>
  <c r="E9" i="3"/>
  <c r="E5" i="3"/>
  <c r="E11" i="3"/>
  <c r="E6" i="3"/>
  <c r="E12" i="3"/>
  <c r="E7" i="3"/>
  <c r="E26" i="3"/>
  <c r="F8" i="2"/>
  <c r="F12" i="2"/>
  <c r="F16" i="2"/>
  <c r="F20" i="2"/>
  <c r="F24" i="2"/>
  <c r="F28" i="2"/>
  <c r="F32" i="2"/>
  <c r="F36" i="2"/>
  <c r="F40" i="2"/>
  <c r="F44" i="2"/>
  <c r="F48" i="2"/>
  <c r="F52" i="2"/>
  <c r="F56" i="2"/>
  <c r="F60" i="2"/>
  <c r="F64" i="2"/>
  <c r="F68" i="2"/>
  <c r="F72" i="2"/>
  <c r="F76" i="2"/>
  <c r="F80" i="2"/>
  <c r="F84" i="2"/>
  <c r="F88" i="2"/>
  <c r="F92" i="2"/>
  <c r="F96" i="2"/>
  <c r="F100" i="2"/>
  <c r="F104" i="2"/>
  <c r="F108" i="2"/>
  <c r="F112" i="2"/>
  <c r="F116" i="2"/>
  <c r="G106" i="2"/>
  <c r="E8" i="3"/>
  <c r="H5" i="3"/>
  <c r="H10" i="3"/>
  <c r="H16" i="3"/>
  <c r="H21" i="3"/>
  <c r="H26" i="3"/>
  <c r="H32" i="3"/>
  <c r="H37" i="3"/>
  <c r="H42" i="3"/>
  <c r="H48" i="3"/>
  <c r="H53" i="3"/>
  <c r="H58" i="3"/>
  <c r="H64" i="3"/>
  <c r="H69" i="3"/>
  <c r="H74" i="3"/>
  <c r="H80" i="3"/>
  <c r="H85" i="3"/>
  <c r="H90" i="3"/>
  <c r="H96" i="3"/>
  <c r="H101" i="3"/>
  <c r="H106" i="3"/>
  <c r="H112" i="3"/>
  <c r="H11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H7" i="3"/>
  <c r="H9" i="3"/>
  <c r="H14" i="3"/>
  <c r="H20" i="3"/>
  <c r="H25" i="3"/>
  <c r="H30" i="3"/>
  <c r="H36" i="3"/>
  <c r="H41" i="3"/>
  <c r="H46" i="3"/>
  <c r="H52" i="3"/>
  <c r="H57" i="3"/>
  <c r="H62" i="3"/>
  <c r="H68" i="3"/>
  <c r="H73" i="3"/>
  <c r="H78" i="3"/>
  <c r="H84" i="3"/>
  <c r="H89" i="3"/>
  <c r="H94" i="3"/>
  <c r="H100" i="3"/>
  <c r="H105" i="3"/>
  <c r="H110" i="3"/>
  <c r="H116" i="3"/>
  <c r="H121" i="3"/>
  <c r="E32" i="3"/>
  <c r="E36" i="3"/>
  <c r="E40" i="3"/>
  <c r="E49" i="3"/>
  <c r="E54" i="3"/>
  <c r="E59" i="3"/>
  <c r="E33" i="3"/>
  <c r="E37" i="3"/>
  <c r="E68" i="3"/>
  <c r="E64" i="3"/>
  <c r="E60" i="3"/>
  <c r="E56" i="3"/>
  <c r="E52" i="3"/>
  <c r="E48" i="3"/>
  <c r="E50" i="3"/>
  <c r="E55" i="3"/>
  <c r="E61" i="3"/>
  <c r="E66" i="3"/>
  <c r="E74" i="3"/>
  <c r="E80" i="3"/>
  <c r="E85" i="3"/>
  <c r="E122" i="3"/>
  <c r="E118" i="3"/>
  <c r="E114" i="3"/>
  <c r="E110" i="3"/>
  <c r="E121" i="3"/>
  <c r="E117" i="3"/>
  <c r="E113" i="3"/>
  <c r="E109" i="3"/>
  <c r="E120" i="3"/>
  <c r="E112" i="3"/>
  <c r="E119" i="3"/>
  <c r="E111" i="3"/>
  <c r="E116" i="3"/>
  <c r="E108" i="3"/>
  <c r="E91" i="3"/>
  <c r="E87" i="3"/>
  <c r="E83" i="3"/>
  <c r="E79" i="3"/>
  <c r="E75" i="3"/>
  <c r="E71" i="3"/>
  <c r="E76" i="3"/>
  <c r="E81" i="3"/>
  <c r="E86" i="3"/>
  <c r="E92" i="3"/>
  <c r="E115" i="3"/>
  <c r="E99" i="3"/>
  <c r="G96" i="3" s="1" a="1"/>
  <c r="K37" i="4" l="1"/>
  <c r="K116" i="4"/>
  <c r="K53" i="4"/>
  <c r="K52" i="4"/>
  <c r="K68" i="4"/>
  <c r="K58" i="4"/>
  <c r="I28" i="4"/>
  <c r="G46" i="3" a="1"/>
  <c r="J108" i="3" a="1"/>
  <c r="G30" i="3" a="1"/>
  <c r="G34" i="3" s="1"/>
  <c r="G68" i="5"/>
  <c r="G64" i="5"/>
  <c r="G60" i="5"/>
  <c r="G56" i="5"/>
  <c r="G52" i="5"/>
  <c r="G67" i="5"/>
  <c r="G62" i="5"/>
  <c r="G57" i="5"/>
  <c r="G51" i="5"/>
  <c r="G47" i="5"/>
  <c r="G66" i="5"/>
  <c r="G61" i="5"/>
  <c r="G55" i="5"/>
  <c r="G50" i="5"/>
  <c r="G46" i="5"/>
  <c r="G65" i="5"/>
  <c r="G59" i="5"/>
  <c r="G54" i="5"/>
  <c r="G49" i="5"/>
  <c r="G48" i="5"/>
  <c r="G63" i="5"/>
  <c r="G58" i="5"/>
  <c r="G53" i="5"/>
  <c r="G42" i="5"/>
  <c r="G38" i="5"/>
  <c r="G34" i="5"/>
  <c r="G30" i="5"/>
  <c r="G41" i="5"/>
  <c r="G37" i="5"/>
  <c r="G33" i="5"/>
  <c r="G40" i="5"/>
  <c r="G36" i="5"/>
  <c r="G32" i="5"/>
  <c r="G43" i="5"/>
  <c r="G39" i="5"/>
  <c r="G35" i="5"/>
  <c r="G31" i="5"/>
  <c r="G123" i="5"/>
  <c r="G119" i="5"/>
  <c r="G115" i="5"/>
  <c r="G111" i="5"/>
  <c r="G122" i="5"/>
  <c r="G118" i="5"/>
  <c r="G114" i="5"/>
  <c r="G110" i="5"/>
  <c r="G121" i="5"/>
  <c r="G117" i="5"/>
  <c r="G113" i="5"/>
  <c r="G109" i="5"/>
  <c r="G112" i="5"/>
  <c r="G108" i="5"/>
  <c r="G120" i="5"/>
  <c r="G116" i="5"/>
  <c r="G5" i="5" a="1"/>
  <c r="K112" i="4"/>
  <c r="K119" i="4"/>
  <c r="H125" i="4"/>
  <c r="I108" i="4"/>
  <c r="I125" i="4" s="1"/>
  <c r="K110" i="4"/>
  <c r="I96" i="5" a="1"/>
  <c r="K96" i="4"/>
  <c r="K77" i="4"/>
  <c r="I71" i="5" a="1"/>
  <c r="K71" i="4"/>
  <c r="K87" i="4"/>
  <c r="H44" i="4"/>
  <c r="I30" i="4"/>
  <c r="I44" i="4" s="1"/>
  <c r="K40" i="4"/>
  <c r="K38" i="4"/>
  <c r="K76" i="4"/>
  <c r="I69" i="4"/>
  <c r="K32" i="4"/>
  <c r="K27" i="4"/>
  <c r="K99" i="4"/>
  <c r="G71" i="5" a="1"/>
  <c r="G17" i="5" a="1"/>
  <c r="K113" i="4"/>
  <c r="I108" i="5" a="1"/>
  <c r="K108" i="4"/>
  <c r="K98" i="4"/>
  <c r="K115" i="4"/>
  <c r="K122" i="4"/>
  <c r="H106" i="4"/>
  <c r="I96" i="4"/>
  <c r="I106" i="4" s="1"/>
  <c r="I71" i="4"/>
  <c r="I94" i="4" s="1"/>
  <c r="H94" i="4"/>
  <c r="H15" i="4"/>
  <c r="I5" i="4"/>
  <c r="I15" i="4" s="1"/>
  <c r="K86" i="4"/>
  <c r="K81" i="4"/>
  <c r="K75" i="4"/>
  <c r="K91" i="4"/>
  <c r="K35" i="4"/>
  <c r="K42" i="4"/>
  <c r="H69" i="4"/>
  <c r="K33" i="4"/>
  <c r="K20" i="4"/>
  <c r="K90" i="4"/>
  <c r="H28" i="4"/>
  <c r="K23" i="4"/>
  <c r="G96" i="5" a="1"/>
  <c r="K109" i="4"/>
  <c r="K120" i="4"/>
  <c r="K111" i="4"/>
  <c r="K118" i="4"/>
  <c r="K78" i="4"/>
  <c r="K85" i="4"/>
  <c r="K79" i="4"/>
  <c r="I46" i="5" a="1"/>
  <c r="K46" i="4"/>
  <c r="I30" i="5" a="1"/>
  <c r="K30" i="4"/>
  <c r="K82" i="4"/>
  <c r="K19" i="4"/>
  <c r="K123" i="4"/>
  <c r="K114" i="4"/>
  <c r="I5" i="5" a="1"/>
  <c r="K5" i="4" a="1"/>
  <c r="K73" i="4"/>
  <c r="K89" i="4"/>
  <c r="K83" i="4"/>
  <c r="K34" i="4"/>
  <c r="I24" i="5"/>
  <c r="I20" i="5"/>
  <c r="I27" i="5"/>
  <c r="I23" i="5"/>
  <c r="I19" i="5"/>
  <c r="I26" i="5"/>
  <c r="I22" i="5"/>
  <c r="I18" i="5"/>
  <c r="I25" i="5"/>
  <c r="I21" i="5"/>
  <c r="I17" i="5"/>
  <c r="K84" i="4"/>
  <c r="K74" i="4"/>
  <c r="G42" i="3"/>
  <c r="G41" i="3"/>
  <c r="G31" i="3"/>
  <c r="G32" i="3"/>
  <c r="D132" i="2"/>
  <c r="D134" i="2"/>
  <c r="G91" i="1"/>
  <c r="G87" i="1"/>
  <c r="G83" i="1"/>
  <c r="G79" i="1"/>
  <c r="G75" i="1"/>
  <c r="G71" i="1"/>
  <c r="G90" i="1"/>
  <c r="G86" i="1"/>
  <c r="G82" i="1"/>
  <c r="G78" i="1"/>
  <c r="G74" i="1"/>
  <c r="G89" i="1"/>
  <c r="G81" i="1"/>
  <c r="G73" i="1"/>
  <c r="G88" i="1"/>
  <c r="G80" i="1"/>
  <c r="G72" i="1"/>
  <c r="G85" i="1"/>
  <c r="G77" i="1"/>
  <c r="G92" i="1"/>
  <c r="G84" i="1"/>
  <c r="G76" i="1"/>
  <c r="J89" i="1"/>
  <c r="J85" i="1"/>
  <c r="J81" i="1"/>
  <c r="J77" i="1"/>
  <c r="J73" i="1"/>
  <c r="J92" i="1"/>
  <c r="J88" i="1"/>
  <c r="J84" i="1"/>
  <c r="J80" i="1"/>
  <c r="J76" i="1"/>
  <c r="J72" i="1"/>
  <c r="J91" i="1"/>
  <c r="J83" i="1"/>
  <c r="J75" i="1"/>
  <c r="J90" i="1"/>
  <c r="J82" i="1"/>
  <c r="J74" i="1"/>
  <c r="J86" i="1"/>
  <c r="J78" i="1"/>
  <c r="J87" i="1"/>
  <c r="J79" i="1"/>
  <c r="J71" i="1"/>
  <c r="L71" i="1" s="1" a="1"/>
  <c r="G68" i="3"/>
  <c r="G64" i="3"/>
  <c r="G60" i="3"/>
  <c r="G56" i="3"/>
  <c r="G52" i="3"/>
  <c r="G48" i="3"/>
  <c r="G66" i="3"/>
  <c r="G61" i="3"/>
  <c r="G55" i="3"/>
  <c r="G50" i="3"/>
  <c r="G65" i="3"/>
  <c r="G59" i="3"/>
  <c r="G54" i="3"/>
  <c r="G49" i="3"/>
  <c r="G63" i="3"/>
  <c r="G58" i="3"/>
  <c r="G53" i="3"/>
  <c r="G47" i="3"/>
  <c r="G67" i="3"/>
  <c r="G62" i="3"/>
  <c r="G57" i="3"/>
  <c r="G51" i="3"/>
  <c r="G46" i="3"/>
  <c r="G103" i="3"/>
  <c r="G102" i="3"/>
  <c r="G98" i="3"/>
  <c r="G99" i="3"/>
  <c r="G101" i="3"/>
  <c r="G96" i="3"/>
  <c r="G100" i="3"/>
  <c r="G97" i="3"/>
  <c r="J120" i="3"/>
  <c r="J116" i="3"/>
  <c r="J112" i="3"/>
  <c r="J108" i="3"/>
  <c r="J123" i="3"/>
  <c r="J119" i="3"/>
  <c r="J115" i="3"/>
  <c r="J111" i="3"/>
  <c r="J118" i="3"/>
  <c r="J110" i="3"/>
  <c r="J117" i="3"/>
  <c r="J109" i="3"/>
  <c r="J122" i="3"/>
  <c r="J114" i="3"/>
  <c r="J113" i="3"/>
  <c r="J121" i="3"/>
  <c r="G11" i="1"/>
  <c r="G7" i="1"/>
  <c r="G9" i="1"/>
  <c r="G5" i="1"/>
  <c r="G10" i="1"/>
  <c r="G6" i="1"/>
  <c r="G12" i="1"/>
  <c r="G8" i="1"/>
  <c r="I96" i="3" a="1"/>
  <c r="G123" i="1"/>
  <c r="G119" i="1"/>
  <c r="G115" i="1"/>
  <c r="G111" i="1"/>
  <c r="G122" i="1"/>
  <c r="G118" i="1"/>
  <c r="G114" i="1"/>
  <c r="G110" i="1"/>
  <c r="G121" i="1"/>
  <c r="G113" i="1"/>
  <c r="G120" i="1"/>
  <c r="G112" i="1"/>
  <c r="G116" i="1"/>
  <c r="G117" i="1"/>
  <c r="G109" i="1"/>
  <c r="G108" i="1"/>
  <c r="J17" i="1" a="1"/>
  <c r="G96" i="1" a="1"/>
  <c r="G108" i="3" a="1"/>
  <c r="G5" i="3" a="1"/>
  <c r="G17" i="3" a="1"/>
  <c r="G30" i="1" a="1"/>
  <c r="J46" i="1" a="1"/>
  <c r="J30" i="1" a="1"/>
  <c r="J96" i="1" a="1"/>
  <c r="I5" i="3" a="1"/>
  <c r="J108" i="1" a="1"/>
  <c r="G71" i="3" a="1"/>
  <c r="I46" i="3" a="1"/>
  <c r="I30" i="3" a="1"/>
  <c r="I17" i="3" a="1"/>
  <c r="G17" i="1" a="1"/>
  <c r="J5" i="1" a="1"/>
  <c r="I71" i="3" a="1"/>
  <c r="G46" i="1" a="1"/>
  <c r="G36" i="3" l="1"/>
  <c r="G43" i="3"/>
  <c r="G37" i="3"/>
  <c r="G38" i="3"/>
  <c r="G40" i="3"/>
  <c r="G39" i="3"/>
  <c r="G30" i="3"/>
  <c r="G35" i="3"/>
  <c r="G33" i="3"/>
  <c r="K10" i="4"/>
  <c r="K6" i="4"/>
  <c r="K12" i="4"/>
  <c r="K8" i="4"/>
  <c r="K11" i="4"/>
  <c r="K7" i="4"/>
  <c r="K9" i="4"/>
  <c r="K5" i="4"/>
  <c r="M5" i="4" s="1" a="1"/>
  <c r="I43" i="5"/>
  <c r="I39" i="5"/>
  <c r="I35" i="5"/>
  <c r="I31" i="5"/>
  <c r="I42" i="5"/>
  <c r="I38" i="5"/>
  <c r="I34" i="5"/>
  <c r="I30" i="5"/>
  <c r="J30" i="5" s="1" a="1"/>
  <c r="I41" i="5"/>
  <c r="I37" i="5"/>
  <c r="I33" i="5"/>
  <c r="I40" i="5"/>
  <c r="I36" i="5"/>
  <c r="I32" i="5"/>
  <c r="I127" i="4" a="1"/>
  <c r="I127" i="4" s="1"/>
  <c r="G27" i="5"/>
  <c r="G23" i="5"/>
  <c r="G19" i="5"/>
  <c r="G26" i="5"/>
  <c r="G22" i="5"/>
  <c r="G18" i="5"/>
  <c r="G24" i="5"/>
  <c r="G21" i="5"/>
  <c r="G20" i="5"/>
  <c r="G25" i="5"/>
  <c r="G17" i="5"/>
  <c r="J17" i="5" a="1"/>
  <c r="I11" i="5"/>
  <c r="I7" i="5"/>
  <c r="I12" i="5"/>
  <c r="I6" i="5"/>
  <c r="I10" i="5"/>
  <c r="I5" i="5"/>
  <c r="I9" i="5"/>
  <c r="I8" i="5"/>
  <c r="H127" i="4" a="1"/>
  <c r="H127" i="4" s="1"/>
  <c r="G92" i="5"/>
  <c r="G88" i="5"/>
  <c r="G84" i="5"/>
  <c r="G80" i="5"/>
  <c r="G76" i="5"/>
  <c r="G72" i="5"/>
  <c r="G91" i="5"/>
  <c r="G87" i="5"/>
  <c r="G83" i="5"/>
  <c r="G79" i="5"/>
  <c r="G75" i="5"/>
  <c r="G71" i="5"/>
  <c r="G85" i="5"/>
  <c r="G77" i="5"/>
  <c r="G90" i="5"/>
  <c r="G82" i="5"/>
  <c r="G74" i="5"/>
  <c r="G89" i="5"/>
  <c r="G81" i="5"/>
  <c r="G73" i="5"/>
  <c r="G86" i="5"/>
  <c r="G78" i="5"/>
  <c r="G12" i="5"/>
  <c r="G8" i="5"/>
  <c r="G7" i="5"/>
  <c r="G11" i="5"/>
  <c r="G6" i="5"/>
  <c r="G10" i="5"/>
  <c r="G5" i="5"/>
  <c r="G9" i="5"/>
  <c r="I68" i="5"/>
  <c r="I64" i="5"/>
  <c r="I60" i="5"/>
  <c r="I56" i="5"/>
  <c r="I52" i="5"/>
  <c r="I48" i="5"/>
  <c r="I65" i="5"/>
  <c r="I59" i="5"/>
  <c r="I54" i="5"/>
  <c r="I49" i="5"/>
  <c r="I63" i="5"/>
  <c r="I58" i="5"/>
  <c r="I53" i="5"/>
  <c r="I47" i="5"/>
  <c r="I67" i="5"/>
  <c r="I62" i="5"/>
  <c r="I57" i="5"/>
  <c r="I51" i="5"/>
  <c r="I46" i="5"/>
  <c r="I66" i="5"/>
  <c r="I61" i="5"/>
  <c r="I55" i="5"/>
  <c r="I50" i="5"/>
  <c r="I123" i="5"/>
  <c r="I119" i="5"/>
  <c r="I115" i="5"/>
  <c r="I111" i="5"/>
  <c r="I122" i="5"/>
  <c r="I118" i="5"/>
  <c r="I114" i="5"/>
  <c r="I110" i="5"/>
  <c r="I121" i="5"/>
  <c r="I117" i="5"/>
  <c r="I113" i="5"/>
  <c r="I109" i="5"/>
  <c r="I120" i="5"/>
  <c r="I116" i="5"/>
  <c r="I112" i="5"/>
  <c r="I108" i="5"/>
  <c r="G101" i="5"/>
  <c r="G97" i="5"/>
  <c r="G103" i="5"/>
  <c r="G99" i="5"/>
  <c r="G100" i="5"/>
  <c r="G98" i="5"/>
  <c r="G96" i="5"/>
  <c r="G102" i="5"/>
  <c r="I89" i="5"/>
  <c r="I85" i="5"/>
  <c r="I81" i="5"/>
  <c r="I77" i="5"/>
  <c r="I73" i="5"/>
  <c r="I92" i="5"/>
  <c r="I88" i="5"/>
  <c r="I84" i="5"/>
  <c r="I80" i="5"/>
  <c r="I76" i="5"/>
  <c r="I72" i="5"/>
  <c r="I91" i="5"/>
  <c r="I87" i="5"/>
  <c r="I83" i="5"/>
  <c r="I79" i="5"/>
  <c r="I75" i="5"/>
  <c r="I71" i="5"/>
  <c r="I90" i="5"/>
  <c r="I86" i="5"/>
  <c r="I82" i="5"/>
  <c r="I78" i="5"/>
  <c r="I74" i="5"/>
  <c r="I100" i="5"/>
  <c r="I96" i="5"/>
  <c r="I102" i="5"/>
  <c r="I98" i="5"/>
  <c r="I99" i="5"/>
  <c r="I97" i="5"/>
  <c r="I103" i="5"/>
  <c r="I101" i="5"/>
  <c r="I90" i="3"/>
  <c r="I86" i="3"/>
  <c r="I82" i="3"/>
  <c r="I92" i="3"/>
  <c r="I87" i="3"/>
  <c r="I81" i="3"/>
  <c r="I77" i="3"/>
  <c r="I73" i="3"/>
  <c r="I91" i="3"/>
  <c r="I84" i="3"/>
  <c r="I78" i="3"/>
  <c r="I72" i="3"/>
  <c r="I89" i="3"/>
  <c r="I83" i="3"/>
  <c r="I76" i="3"/>
  <c r="I71" i="3"/>
  <c r="I88" i="3"/>
  <c r="I80" i="3"/>
  <c r="I75" i="3"/>
  <c r="I74" i="3"/>
  <c r="I85" i="3"/>
  <c r="I79" i="3"/>
  <c r="I24" i="3"/>
  <c r="I20" i="3"/>
  <c r="I27" i="3"/>
  <c r="I23" i="3"/>
  <c r="I19" i="3"/>
  <c r="I22" i="3"/>
  <c r="I26" i="3"/>
  <c r="I18" i="3"/>
  <c r="I25" i="3"/>
  <c r="I17" i="3"/>
  <c r="J17" i="3" s="1" a="1"/>
  <c r="I21" i="3"/>
  <c r="J121" i="1"/>
  <c r="J117" i="1"/>
  <c r="J113" i="1"/>
  <c r="J109" i="1"/>
  <c r="J120" i="1"/>
  <c r="J116" i="1"/>
  <c r="J112" i="1"/>
  <c r="J108" i="1"/>
  <c r="J122" i="1"/>
  <c r="J114" i="1"/>
  <c r="J119" i="1"/>
  <c r="J111" i="1"/>
  <c r="J118" i="1"/>
  <c r="J110" i="1"/>
  <c r="J123" i="1"/>
  <c r="J115" i="1"/>
  <c r="G43" i="1"/>
  <c r="G39" i="1"/>
  <c r="G35" i="1"/>
  <c r="G31" i="1"/>
  <c r="G42" i="1"/>
  <c r="G38" i="1"/>
  <c r="G34" i="1"/>
  <c r="G30" i="1"/>
  <c r="G41" i="1"/>
  <c r="G33" i="1"/>
  <c r="G40" i="1"/>
  <c r="G32" i="1"/>
  <c r="G37" i="1"/>
  <c r="G36" i="1"/>
  <c r="G101" i="1"/>
  <c r="G97" i="1"/>
  <c r="G103" i="1"/>
  <c r="G98" i="1"/>
  <c r="G102" i="1"/>
  <c r="G96" i="1"/>
  <c r="G100" i="1"/>
  <c r="G99" i="1"/>
  <c r="L90" i="1"/>
  <c r="L86" i="1"/>
  <c r="L82" i="1"/>
  <c r="L78" i="1"/>
  <c r="L74" i="1"/>
  <c r="L89" i="1"/>
  <c r="L85" i="1"/>
  <c r="L81" i="1"/>
  <c r="L77" i="1"/>
  <c r="L73" i="1"/>
  <c r="L92" i="1"/>
  <c r="L84" i="1"/>
  <c r="L76" i="1"/>
  <c r="L91" i="1"/>
  <c r="L83" i="1"/>
  <c r="L75" i="1"/>
  <c r="L87" i="1"/>
  <c r="L79" i="1"/>
  <c r="L71" i="1"/>
  <c r="L88" i="1"/>
  <c r="L80" i="1"/>
  <c r="L72" i="1"/>
  <c r="J9" i="1"/>
  <c r="J5" i="1"/>
  <c r="J12" i="1"/>
  <c r="J8" i="1"/>
  <c r="J11" i="1"/>
  <c r="J7" i="1"/>
  <c r="J10" i="1"/>
  <c r="J6" i="1"/>
  <c r="J103" i="1"/>
  <c r="J99" i="1"/>
  <c r="J101" i="1"/>
  <c r="J96" i="1"/>
  <c r="J100" i="1"/>
  <c r="J97" i="1"/>
  <c r="J102" i="1"/>
  <c r="J98" i="1"/>
  <c r="J22" i="1"/>
  <c r="J18" i="1"/>
  <c r="J24" i="1"/>
  <c r="J20" i="1"/>
  <c r="J25" i="1"/>
  <c r="J21" i="1"/>
  <c r="J17" i="1"/>
  <c r="J23" i="1"/>
  <c r="J19" i="1"/>
  <c r="L108" i="3" a="1"/>
  <c r="G26" i="1"/>
  <c r="G22" i="1"/>
  <c r="G18" i="1"/>
  <c r="G25" i="1"/>
  <c r="G21" i="1"/>
  <c r="G17" i="1"/>
  <c r="G24" i="1"/>
  <c r="G20" i="1"/>
  <c r="G19" i="1"/>
  <c r="G27" i="1"/>
  <c r="G23" i="1"/>
  <c r="I11" i="3"/>
  <c r="I7" i="3"/>
  <c r="I12" i="3"/>
  <c r="I6" i="3"/>
  <c r="I8" i="3"/>
  <c r="I5" i="3"/>
  <c r="I10" i="3"/>
  <c r="I9" i="3"/>
  <c r="J41" i="1"/>
  <c r="J37" i="1"/>
  <c r="J33" i="1"/>
  <c r="J40" i="1"/>
  <c r="J36" i="1"/>
  <c r="J32" i="1"/>
  <c r="J43" i="1"/>
  <c r="J35" i="1"/>
  <c r="J42" i="1"/>
  <c r="J34" i="1"/>
  <c r="J39" i="1"/>
  <c r="J31" i="1"/>
  <c r="J38" i="1"/>
  <c r="J30" i="1"/>
  <c r="G12" i="3"/>
  <c r="G8" i="3"/>
  <c r="G7" i="3"/>
  <c r="G9" i="3"/>
  <c r="G10" i="3"/>
  <c r="G6" i="3"/>
  <c r="G5" i="3"/>
  <c r="G11" i="3"/>
  <c r="I102" i="3"/>
  <c r="I98" i="3"/>
  <c r="I101" i="3"/>
  <c r="I97" i="3"/>
  <c r="I96" i="3"/>
  <c r="I100" i="3"/>
  <c r="I103" i="3"/>
  <c r="I99" i="3"/>
  <c r="N71" i="1" a="1"/>
  <c r="I41" i="3"/>
  <c r="I37" i="3"/>
  <c r="I33" i="3"/>
  <c r="I43" i="3"/>
  <c r="I39" i="3"/>
  <c r="I35" i="3"/>
  <c r="I31" i="3"/>
  <c r="I42" i="3"/>
  <c r="I38" i="3"/>
  <c r="I34" i="3"/>
  <c r="I30" i="3"/>
  <c r="I36" i="3"/>
  <c r="I40" i="3"/>
  <c r="I32" i="3"/>
  <c r="I65" i="3"/>
  <c r="I61" i="3"/>
  <c r="I57" i="3"/>
  <c r="I53" i="3"/>
  <c r="I49" i="3"/>
  <c r="I68" i="3"/>
  <c r="I64" i="3"/>
  <c r="I60" i="3"/>
  <c r="I56" i="3"/>
  <c r="I52" i="3"/>
  <c r="I48" i="3"/>
  <c r="I66" i="3"/>
  <c r="I58" i="3"/>
  <c r="I50" i="3"/>
  <c r="I63" i="3"/>
  <c r="I55" i="3"/>
  <c r="I47" i="3"/>
  <c r="I62" i="3"/>
  <c r="I54" i="3"/>
  <c r="I46" i="3"/>
  <c r="I67" i="3"/>
  <c r="I59" i="3"/>
  <c r="I51" i="3"/>
  <c r="G68" i="1"/>
  <c r="G64" i="1"/>
  <c r="G60" i="1"/>
  <c r="G56" i="1"/>
  <c r="G52" i="1"/>
  <c r="G48" i="1"/>
  <c r="G67" i="1"/>
  <c r="G63" i="1"/>
  <c r="G59" i="1"/>
  <c r="G55" i="1"/>
  <c r="G51" i="1"/>
  <c r="G47" i="1"/>
  <c r="G66" i="1"/>
  <c r="G58" i="1"/>
  <c r="G50" i="1"/>
  <c r="G61" i="1"/>
  <c r="G53" i="1"/>
  <c r="G65" i="1"/>
  <c r="G57" i="1"/>
  <c r="G49" i="1"/>
  <c r="G62" i="1"/>
  <c r="G54" i="1"/>
  <c r="G46" i="1"/>
  <c r="G92" i="3"/>
  <c r="G88" i="3"/>
  <c r="G84" i="3"/>
  <c r="G80" i="3"/>
  <c r="G76" i="3"/>
  <c r="G72" i="3"/>
  <c r="G90" i="3"/>
  <c r="G85" i="3"/>
  <c r="G79" i="3"/>
  <c r="G74" i="3"/>
  <c r="G89" i="3"/>
  <c r="G83" i="3"/>
  <c r="G78" i="3"/>
  <c r="G73" i="3"/>
  <c r="G82" i="3"/>
  <c r="G71" i="3"/>
  <c r="G91" i="3"/>
  <c r="G81" i="3"/>
  <c r="G87" i="3"/>
  <c r="G77" i="3"/>
  <c r="G86" i="3"/>
  <c r="G75" i="3"/>
  <c r="J68" i="1"/>
  <c r="J64" i="1"/>
  <c r="J60" i="1"/>
  <c r="J56" i="1"/>
  <c r="J52" i="1"/>
  <c r="J48" i="1"/>
  <c r="J67" i="1"/>
  <c r="J63" i="1"/>
  <c r="J59" i="1"/>
  <c r="J55" i="1"/>
  <c r="J51" i="1"/>
  <c r="J47" i="1"/>
  <c r="J66" i="1"/>
  <c r="J58" i="1"/>
  <c r="J50" i="1"/>
  <c r="J65" i="1"/>
  <c r="J57" i="1"/>
  <c r="J49" i="1"/>
  <c r="J62" i="1"/>
  <c r="J54" i="1"/>
  <c r="J46" i="1"/>
  <c r="J61" i="1"/>
  <c r="J53" i="1"/>
  <c r="G27" i="3"/>
  <c r="G23" i="3"/>
  <c r="G19" i="3"/>
  <c r="G26" i="3"/>
  <c r="G21" i="3"/>
  <c r="G24" i="3"/>
  <c r="G18" i="3"/>
  <c r="G22" i="3"/>
  <c r="G17" i="3"/>
  <c r="G20" i="3"/>
  <c r="G25" i="3"/>
  <c r="G121" i="3"/>
  <c r="G117" i="3"/>
  <c r="G113" i="3"/>
  <c r="G109" i="3"/>
  <c r="G120" i="3"/>
  <c r="G116" i="3"/>
  <c r="G112" i="3"/>
  <c r="G108" i="3"/>
  <c r="G119" i="3"/>
  <c r="G111" i="3"/>
  <c r="G118" i="3"/>
  <c r="G110" i="3"/>
  <c r="G123" i="3"/>
  <c r="G115" i="3"/>
  <c r="G122" i="3"/>
  <c r="G114" i="3"/>
  <c r="J96" i="3" l="1" a="1"/>
  <c r="J100" i="3" s="1"/>
  <c r="M121" i="4"/>
  <c r="M117" i="4"/>
  <c r="M113" i="4"/>
  <c r="M109" i="4"/>
  <c r="M105" i="4"/>
  <c r="M101" i="4"/>
  <c r="M97" i="4"/>
  <c r="M93" i="4"/>
  <c r="M89" i="4"/>
  <c r="M85" i="4"/>
  <c r="M81" i="4"/>
  <c r="M77" i="4"/>
  <c r="M73" i="4"/>
  <c r="M69" i="4"/>
  <c r="M65" i="4"/>
  <c r="M61" i="4"/>
  <c r="M57" i="4"/>
  <c r="M53" i="4"/>
  <c r="M49" i="4"/>
  <c r="M45" i="4"/>
  <c r="M41" i="4"/>
  <c r="M37" i="4"/>
  <c r="M33" i="4"/>
  <c r="M29" i="4"/>
  <c r="M25" i="4"/>
  <c r="M21" i="4"/>
  <c r="M17" i="4"/>
  <c r="M13" i="4"/>
  <c r="M9" i="4"/>
  <c r="M5" i="4"/>
  <c r="M116" i="4"/>
  <c r="M112" i="4"/>
  <c r="M104" i="4"/>
  <c r="M96" i="4"/>
  <c r="M88" i="4"/>
  <c r="M80" i="4"/>
  <c r="M72" i="4"/>
  <c r="M64" i="4"/>
  <c r="M56" i="4"/>
  <c r="M48" i="4"/>
  <c r="M40" i="4"/>
  <c r="M32" i="4"/>
  <c r="M24" i="4"/>
  <c r="M12" i="4"/>
  <c r="M123" i="4"/>
  <c r="M119" i="4"/>
  <c r="M115" i="4"/>
  <c r="M111" i="4"/>
  <c r="M107" i="4"/>
  <c r="M103" i="4"/>
  <c r="M99" i="4"/>
  <c r="M95" i="4"/>
  <c r="M91" i="4"/>
  <c r="M87" i="4"/>
  <c r="M83" i="4"/>
  <c r="M79" i="4"/>
  <c r="M75" i="4"/>
  <c r="M71" i="4"/>
  <c r="M67" i="4"/>
  <c r="M63" i="4"/>
  <c r="M59" i="4"/>
  <c r="M55" i="4"/>
  <c r="M51" i="4"/>
  <c r="M47" i="4"/>
  <c r="M43" i="4"/>
  <c r="M39" i="4"/>
  <c r="M35" i="4"/>
  <c r="M31" i="4"/>
  <c r="M27" i="4"/>
  <c r="M23" i="4"/>
  <c r="M19" i="4"/>
  <c r="M15" i="4"/>
  <c r="M11" i="4"/>
  <c r="M7" i="4"/>
  <c r="M120" i="4"/>
  <c r="M108" i="4"/>
  <c r="M100" i="4"/>
  <c r="M92" i="4"/>
  <c r="M84" i="4"/>
  <c r="M76" i="4"/>
  <c r="M68" i="4"/>
  <c r="M60" i="4"/>
  <c r="M52" i="4"/>
  <c r="M44" i="4"/>
  <c r="M36" i="4"/>
  <c r="M28" i="4"/>
  <c r="M16" i="4"/>
  <c r="M8" i="4"/>
  <c r="M122" i="4"/>
  <c r="M118" i="4"/>
  <c r="M114" i="4"/>
  <c r="M110" i="4"/>
  <c r="M106" i="4"/>
  <c r="M102" i="4"/>
  <c r="M98" i="4"/>
  <c r="M94" i="4"/>
  <c r="M90" i="4"/>
  <c r="M86" i="4"/>
  <c r="M82" i="4"/>
  <c r="M78" i="4"/>
  <c r="M74" i="4"/>
  <c r="M70" i="4"/>
  <c r="M66" i="4"/>
  <c r="M62" i="4"/>
  <c r="M58" i="4"/>
  <c r="M54" i="4"/>
  <c r="M50" i="4"/>
  <c r="M46" i="4"/>
  <c r="M42" i="4"/>
  <c r="M38" i="4"/>
  <c r="M34" i="4"/>
  <c r="M30" i="4"/>
  <c r="M26" i="4"/>
  <c r="M22" i="4"/>
  <c r="M18" i="4"/>
  <c r="M14" i="4"/>
  <c r="M10" i="4"/>
  <c r="M6" i="4"/>
  <c r="M20" i="4"/>
  <c r="J71" i="5" a="1"/>
  <c r="J24" i="5"/>
  <c r="J20" i="5"/>
  <c r="J23" i="5"/>
  <c r="J19" i="5"/>
  <c r="J22" i="5"/>
  <c r="J18" i="5"/>
  <c r="J25" i="5"/>
  <c r="J21" i="5"/>
  <c r="J17" i="5"/>
  <c r="J96" i="5" a="1"/>
  <c r="J108" i="5" a="1"/>
  <c r="J46" i="5" a="1"/>
  <c r="J40" i="5"/>
  <c r="J36" i="5"/>
  <c r="J32" i="5"/>
  <c r="J43" i="5"/>
  <c r="J39" i="5"/>
  <c r="J35" i="5"/>
  <c r="J31" i="5"/>
  <c r="J42" i="5"/>
  <c r="J38" i="5"/>
  <c r="J34" i="5"/>
  <c r="J30" i="5"/>
  <c r="L30" i="5" s="1" a="1"/>
  <c r="J41" i="5"/>
  <c r="J37" i="5"/>
  <c r="J33" i="5"/>
  <c r="J5" i="5" a="1"/>
  <c r="J101" i="3"/>
  <c r="J97" i="3"/>
  <c r="J103" i="3"/>
  <c r="J99" i="3"/>
  <c r="L5" i="1" a="1"/>
  <c r="J71" i="3" a="1"/>
  <c r="J30" i="3" a="1"/>
  <c r="L30" i="1" a="1"/>
  <c r="J46" i="3" a="1"/>
  <c r="L123" i="3"/>
  <c r="L119" i="3"/>
  <c r="L115" i="3"/>
  <c r="L111" i="3"/>
  <c r="L122" i="3"/>
  <c r="L118" i="3"/>
  <c r="L114" i="3"/>
  <c r="L110" i="3"/>
  <c r="L117" i="3"/>
  <c r="L109" i="3"/>
  <c r="L116" i="3"/>
  <c r="L108" i="3"/>
  <c r="L121" i="3"/>
  <c r="L113" i="3"/>
  <c r="L120" i="3"/>
  <c r="L112" i="3"/>
  <c r="L96" i="1" a="1"/>
  <c r="M71" i="1" a="1"/>
  <c r="N92" i="1"/>
  <c r="N88" i="1"/>
  <c r="N84" i="1"/>
  <c r="N80" i="1"/>
  <c r="N76" i="1"/>
  <c r="N72" i="1"/>
  <c r="N91" i="1"/>
  <c r="N87" i="1"/>
  <c r="N83" i="1"/>
  <c r="N79" i="1"/>
  <c r="N75" i="1"/>
  <c r="N71" i="1"/>
  <c r="N86" i="1"/>
  <c r="N78" i="1"/>
  <c r="N85" i="1"/>
  <c r="N77" i="1"/>
  <c r="N89" i="1"/>
  <c r="N81" i="1"/>
  <c r="N73" i="1"/>
  <c r="N90" i="1"/>
  <c r="N82" i="1"/>
  <c r="N74" i="1"/>
  <c r="J24" i="3"/>
  <c r="J20" i="3"/>
  <c r="J27" i="3"/>
  <c r="J23" i="3"/>
  <c r="J19" i="3"/>
  <c r="J26" i="3"/>
  <c r="J18" i="3"/>
  <c r="J22" i="3"/>
  <c r="J21" i="3"/>
  <c r="J25" i="3"/>
  <c r="J17" i="3"/>
  <c r="L46" i="1" a="1"/>
  <c r="J5" i="3" a="1"/>
  <c r="L17" i="1" a="1"/>
  <c r="L108" i="1" a="1"/>
  <c r="J102" i="3" l="1"/>
  <c r="J96" i="3"/>
  <c r="L96" i="3" s="1" a="1"/>
  <c r="J98" i="3"/>
  <c r="J122" i="5"/>
  <c r="J118" i="5"/>
  <c r="J114" i="5"/>
  <c r="J110" i="5"/>
  <c r="J121" i="5"/>
  <c r="J117" i="5"/>
  <c r="J113" i="5"/>
  <c r="J109" i="5"/>
  <c r="J120" i="5"/>
  <c r="J116" i="5"/>
  <c r="J112" i="5"/>
  <c r="J108" i="5"/>
  <c r="J123" i="5"/>
  <c r="J119" i="5"/>
  <c r="J115" i="5"/>
  <c r="J111" i="5"/>
  <c r="J103" i="5"/>
  <c r="J99" i="5"/>
  <c r="J101" i="5"/>
  <c r="J97" i="5"/>
  <c r="J98" i="5"/>
  <c r="J96" i="5"/>
  <c r="J102" i="5"/>
  <c r="J100" i="5"/>
  <c r="J10" i="5"/>
  <c r="J6" i="5"/>
  <c r="J8" i="5"/>
  <c r="J12" i="5"/>
  <c r="J7" i="5"/>
  <c r="J11" i="5"/>
  <c r="J5" i="5"/>
  <c r="J9" i="5"/>
  <c r="L17" i="5" a="1"/>
  <c r="M127" i="4" a="1"/>
  <c r="M127" i="4" s="1"/>
  <c r="L41" i="5"/>
  <c r="L37" i="5"/>
  <c r="L33" i="5"/>
  <c r="L40" i="5"/>
  <c r="L36" i="5"/>
  <c r="L32" i="5"/>
  <c r="L43" i="5"/>
  <c r="L39" i="5"/>
  <c r="L35" i="5"/>
  <c r="L31" i="5"/>
  <c r="L30" i="5"/>
  <c r="L42" i="5"/>
  <c r="L38" i="5"/>
  <c r="L34" i="5"/>
  <c r="J68" i="5"/>
  <c r="J64" i="5"/>
  <c r="J60" i="5"/>
  <c r="J56" i="5"/>
  <c r="J52" i="5"/>
  <c r="J48" i="5"/>
  <c r="J67" i="5"/>
  <c r="J62" i="5"/>
  <c r="J57" i="5"/>
  <c r="J51" i="5"/>
  <c r="J46" i="5"/>
  <c r="J66" i="5"/>
  <c r="J61" i="5"/>
  <c r="J55" i="5"/>
  <c r="J50" i="5"/>
  <c r="J65" i="5"/>
  <c r="J59" i="5"/>
  <c r="J54" i="5"/>
  <c r="J49" i="5"/>
  <c r="J63" i="5"/>
  <c r="J58" i="5"/>
  <c r="J53" i="5"/>
  <c r="J47" i="5"/>
  <c r="J92" i="5"/>
  <c r="J88" i="5"/>
  <c r="J84" i="5"/>
  <c r="J80" i="5"/>
  <c r="J89" i="5"/>
  <c r="J83" i="5"/>
  <c r="J78" i="5"/>
  <c r="J74" i="5"/>
  <c r="J87" i="5"/>
  <c r="J82" i="5"/>
  <c r="J77" i="5"/>
  <c r="J73" i="5"/>
  <c r="J91" i="5"/>
  <c r="J86" i="5"/>
  <c r="J81" i="5"/>
  <c r="J76" i="5"/>
  <c r="J72" i="5"/>
  <c r="J90" i="5"/>
  <c r="J85" i="5"/>
  <c r="J79" i="5"/>
  <c r="J75" i="5"/>
  <c r="J71" i="5"/>
  <c r="L68" i="1"/>
  <c r="L64" i="1"/>
  <c r="L60" i="1"/>
  <c r="L56" i="1"/>
  <c r="L52" i="1"/>
  <c r="L48" i="1"/>
  <c r="L67" i="1"/>
  <c r="L63" i="1"/>
  <c r="L59" i="1"/>
  <c r="L55" i="1"/>
  <c r="L51" i="1"/>
  <c r="L47" i="1"/>
  <c r="L66" i="1"/>
  <c r="L58" i="1"/>
  <c r="L50" i="1"/>
  <c r="L65" i="1"/>
  <c r="L57" i="1"/>
  <c r="L49" i="1"/>
  <c r="L62" i="1"/>
  <c r="L54" i="1"/>
  <c r="L46" i="1"/>
  <c r="L61" i="1"/>
  <c r="L53" i="1"/>
  <c r="L102" i="1"/>
  <c r="L98" i="1"/>
  <c r="L103" i="1"/>
  <c r="L97" i="1"/>
  <c r="L101" i="1"/>
  <c r="L96" i="1"/>
  <c r="L99" i="1"/>
  <c r="L100" i="1"/>
  <c r="J91" i="3"/>
  <c r="J87" i="3"/>
  <c r="J83" i="3"/>
  <c r="J79" i="3"/>
  <c r="J75" i="3"/>
  <c r="J71" i="3"/>
  <c r="J90" i="3"/>
  <c r="J85" i="3"/>
  <c r="J80" i="3"/>
  <c r="J74" i="3"/>
  <c r="J89" i="3"/>
  <c r="J82" i="3"/>
  <c r="J76" i="3"/>
  <c r="J88" i="3"/>
  <c r="J81" i="3"/>
  <c r="J73" i="3"/>
  <c r="J86" i="3"/>
  <c r="J78" i="3"/>
  <c r="J72" i="3"/>
  <c r="J77" i="3"/>
  <c r="J92" i="3"/>
  <c r="J84" i="3"/>
  <c r="L17" i="3" a="1"/>
  <c r="M108" i="3" a="1"/>
  <c r="J65" i="3"/>
  <c r="J61" i="3"/>
  <c r="J57" i="3"/>
  <c r="J53" i="3"/>
  <c r="J49" i="3"/>
  <c r="J68" i="3"/>
  <c r="J64" i="3"/>
  <c r="J60" i="3"/>
  <c r="J56" i="3"/>
  <c r="J52" i="3"/>
  <c r="J48" i="3"/>
  <c r="J66" i="3"/>
  <c r="J58" i="3"/>
  <c r="J50" i="3"/>
  <c r="J63" i="3"/>
  <c r="J55" i="3"/>
  <c r="J47" i="3"/>
  <c r="J62" i="3"/>
  <c r="J54" i="3"/>
  <c r="J46" i="3"/>
  <c r="J67" i="3"/>
  <c r="J59" i="3"/>
  <c r="J51" i="3"/>
  <c r="L12" i="1"/>
  <c r="L8" i="1"/>
  <c r="L11" i="1"/>
  <c r="L7" i="1"/>
  <c r="L10" i="1"/>
  <c r="L6" i="1"/>
  <c r="L9" i="1"/>
  <c r="L5" i="1"/>
  <c r="L27" i="1"/>
  <c r="L23" i="1"/>
  <c r="L25" i="1"/>
  <c r="L20" i="1"/>
  <c r="L22" i="1"/>
  <c r="L18" i="1"/>
  <c r="L24" i="1"/>
  <c r="L19" i="1"/>
  <c r="L26" i="1"/>
  <c r="L21" i="1"/>
  <c r="L17" i="1"/>
  <c r="L42" i="1"/>
  <c r="L38" i="1"/>
  <c r="L34" i="1"/>
  <c r="L30" i="1"/>
  <c r="L41" i="1"/>
  <c r="L37" i="1"/>
  <c r="L33" i="1"/>
  <c r="L36" i="1"/>
  <c r="L43" i="1"/>
  <c r="L35" i="1"/>
  <c r="L40" i="1"/>
  <c r="L32" i="1"/>
  <c r="L39" i="1"/>
  <c r="L31" i="1"/>
  <c r="L120" i="1"/>
  <c r="L116" i="1"/>
  <c r="L112" i="1"/>
  <c r="L108" i="1"/>
  <c r="L123" i="1"/>
  <c r="L119" i="1"/>
  <c r="L115" i="1"/>
  <c r="L111" i="1"/>
  <c r="L121" i="1"/>
  <c r="L113" i="1"/>
  <c r="L118" i="1"/>
  <c r="L110" i="1"/>
  <c r="L117" i="1"/>
  <c r="L109" i="1"/>
  <c r="L114" i="1"/>
  <c r="L122" i="1"/>
  <c r="J10" i="3"/>
  <c r="J6" i="3"/>
  <c r="J8" i="3"/>
  <c r="J11" i="3"/>
  <c r="J9" i="3"/>
  <c r="J7" i="3"/>
  <c r="J5" i="3"/>
  <c r="J12" i="3"/>
  <c r="N94" i="1" a="1"/>
  <c r="N94" i="1" s="1"/>
  <c r="M91" i="1"/>
  <c r="M87" i="1"/>
  <c r="M83" i="1"/>
  <c r="M79" i="1"/>
  <c r="M75" i="1"/>
  <c r="M71" i="1"/>
  <c r="M90" i="1"/>
  <c r="M86" i="1"/>
  <c r="M82" i="1"/>
  <c r="M78" i="1"/>
  <c r="M74" i="1"/>
  <c r="M85" i="1"/>
  <c r="M77" i="1"/>
  <c r="M92" i="1"/>
  <c r="M84" i="1"/>
  <c r="M76" i="1"/>
  <c r="M88" i="1"/>
  <c r="M80" i="1"/>
  <c r="M72" i="1"/>
  <c r="M89" i="1"/>
  <c r="M81" i="1"/>
  <c r="M73" i="1"/>
  <c r="J42" i="3"/>
  <c r="J38" i="3"/>
  <c r="J34" i="3"/>
  <c r="J30" i="3"/>
  <c r="J40" i="3"/>
  <c r="J36" i="3"/>
  <c r="J32" i="3"/>
  <c r="J43" i="3"/>
  <c r="J39" i="3"/>
  <c r="J35" i="3"/>
  <c r="J31" i="3"/>
  <c r="J37" i="3"/>
  <c r="J41" i="3"/>
  <c r="J33" i="3"/>
  <c r="N108" i="3" a="1"/>
  <c r="L30" i="3" l="1" a="1"/>
  <c r="L35" i="3" s="1"/>
  <c r="L108" i="5" a="1"/>
  <c r="L46" i="5" a="1"/>
  <c r="L5" i="5" a="1"/>
  <c r="L96" i="5" a="1"/>
  <c r="L71" i="5" a="1"/>
  <c r="M30" i="5" a="1"/>
  <c r="N30" i="5" a="1"/>
  <c r="L26" i="5"/>
  <c r="L22" i="5"/>
  <c r="L18" i="5"/>
  <c r="L25" i="5"/>
  <c r="L21" i="5"/>
  <c r="L17" i="5"/>
  <c r="L24" i="5"/>
  <c r="L20" i="5"/>
  <c r="L19" i="5"/>
  <c r="L27" i="5"/>
  <c r="L23" i="5"/>
  <c r="N121" i="3"/>
  <c r="N117" i="3"/>
  <c r="N113" i="3"/>
  <c r="N109" i="3"/>
  <c r="N120" i="3"/>
  <c r="N116" i="3"/>
  <c r="N112" i="3"/>
  <c r="N108" i="3"/>
  <c r="N123" i="3"/>
  <c r="N115" i="3"/>
  <c r="N122" i="3"/>
  <c r="N114" i="3"/>
  <c r="N119" i="3"/>
  <c r="N111" i="3"/>
  <c r="N118" i="3"/>
  <c r="N110" i="3"/>
  <c r="J5" i="2" a="1"/>
  <c r="M5" i="1" a="1"/>
  <c r="N5" i="1" a="1"/>
  <c r="M108" i="1" a="1"/>
  <c r="N108" i="1" a="1"/>
  <c r="L100" i="3"/>
  <c r="L96" i="3"/>
  <c r="L103" i="3"/>
  <c r="L99" i="3"/>
  <c r="L102" i="3"/>
  <c r="L101" i="3"/>
  <c r="L98" i="3"/>
  <c r="L97" i="3"/>
  <c r="L39" i="3"/>
  <c r="L37" i="3"/>
  <c r="L32" i="3"/>
  <c r="L34" i="3"/>
  <c r="M94" i="1" a="1"/>
  <c r="M94" i="1" s="1"/>
  <c r="O71" i="1" a="1"/>
  <c r="L5" i="3" a="1"/>
  <c r="L46" i="3" a="1"/>
  <c r="M122" i="3"/>
  <c r="M118" i="3"/>
  <c r="M114" i="3"/>
  <c r="M110" i="3"/>
  <c r="M121" i="3"/>
  <c r="M117" i="3"/>
  <c r="M113" i="3"/>
  <c r="M109" i="3"/>
  <c r="M116" i="3"/>
  <c r="M108" i="3"/>
  <c r="M123" i="3"/>
  <c r="M115" i="3"/>
  <c r="M120" i="3"/>
  <c r="M112" i="3"/>
  <c r="M111" i="3"/>
  <c r="M119" i="3"/>
  <c r="L24" i="3"/>
  <c r="L20" i="3"/>
  <c r="L27" i="3"/>
  <c r="L23" i="3"/>
  <c r="L19" i="3"/>
  <c r="L22" i="3"/>
  <c r="L26" i="3"/>
  <c r="L18" i="3"/>
  <c r="L25" i="3"/>
  <c r="L17" i="3"/>
  <c r="L21" i="3"/>
  <c r="M30" i="1" a="1"/>
  <c r="N30" i="1" a="1"/>
  <c r="M17" i="1" a="1"/>
  <c r="N17" i="1" a="1"/>
  <c r="L71" i="3" a="1"/>
  <c r="N96" i="1" a="1"/>
  <c r="M96" i="1" a="1"/>
  <c r="N46" i="1" a="1"/>
  <c r="M46" i="1" a="1"/>
  <c r="L30" i="3" l="1"/>
  <c r="M30" i="3" s="1" a="1"/>
  <c r="L40" i="3"/>
  <c r="L31" i="3"/>
  <c r="L42" i="3"/>
  <c r="L36" i="3"/>
  <c r="L41" i="3"/>
  <c r="L43" i="3"/>
  <c r="L38" i="3"/>
  <c r="L33" i="3"/>
  <c r="L91" i="5"/>
  <c r="L87" i="5"/>
  <c r="L83" i="5"/>
  <c r="L79" i="5"/>
  <c r="L75" i="5"/>
  <c r="L89" i="5"/>
  <c r="L85" i="5"/>
  <c r="L81" i="5"/>
  <c r="L77" i="5"/>
  <c r="L73" i="5"/>
  <c r="L86" i="5"/>
  <c r="L78" i="5"/>
  <c r="L71" i="5"/>
  <c r="L92" i="5"/>
  <c r="L84" i="5"/>
  <c r="L76" i="5"/>
  <c r="L90" i="5"/>
  <c r="L82" i="5"/>
  <c r="L74" i="5"/>
  <c r="L88" i="5"/>
  <c r="L80" i="5"/>
  <c r="L72" i="5"/>
  <c r="L121" i="5"/>
  <c r="L117" i="5"/>
  <c r="L113" i="5"/>
  <c r="L109" i="5"/>
  <c r="L120" i="5"/>
  <c r="L116" i="5"/>
  <c r="L112" i="5"/>
  <c r="L108" i="5"/>
  <c r="L123" i="5"/>
  <c r="L119" i="5"/>
  <c r="L115" i="5"/>
  <c r="L111" i="5"/>
  <c r="L122" i="5"/>
  <c r="L118" i="5"/>
  <c r="L114" i="5"/>
  <c r="L110" i="5"/>
  <c r="L102" i="5"/>
  <c r="L98" i="5"/>
  <c r="L100" i="5"/>
  <c r="L96" i="5"/>
  <c r="L97" i="5"/>
  <c r="L103" i="5"/>
  <c r="L101" i="5"/>
  <c r="L99" i="5"/>
  <c r="N43" i="5"/>
  <c r="N39" i="5"/>
  <c r="N35" i="5"/>
  <c r="N31" i="5"/>
  <c r="N42" i="5"/>
  <c r="N38" i="5"/>
  <c r="N34" i="5"/>
  <c r="N30" i="5"/>
  <c r="N41" i="5"/>
  <c r="N37" i="5"/>
  <c r="N33" i="5"/>
  <c r="N32" i="5"/>
  <c r="N40" i="5"/>
  <c r="N36" i="5"/>
  <c r="L9" i="5"/>
  <c r="L5" i="5"/>
  <c r="L10" i="5"/>
  <c r="L8" i="5"/>
  <c r="L12" i="5"/>
  <c r="L7" i="5"/>
  <c r="L11" i="5"/>
  <c r="L6" i="5"/>
  <c r="M42" i="5"/>
  <c r="M38" i="5"/>
  <c r="M34" i="5"/>
  <c r="M30" i="5"/>
  <c r="M41" i="5"/>
  <c r="M37" i="5"/>
  <c r="M33" i="5"/>
  <c r="M40" i="5"/>
  <c r="M36" i="5"/>
  <c r="M32" i="5"/>
  <c r="M31" i="5"/>
  <c r="M43" i="5"/>
  <c r="M39" i="5"/>
  <c r="M35" i="5"/>
  <c r="L68" i="5"/>
  <c r="L64" i="5"/>
  <c r="L60" i="5"/>
  <c r="L56" i="5"/>
  <c r="L52" i="5"/>
  <c r="L48" i="5"/>
  <c r="L65" i="5"/>
  <c r="L59" i="5"/>
  <c r="L54" i="5"/>
  <c r="L49" i="5"/>
  <c r="L63" i="5"/>
  <c r="L58" i="5"/>
  <c r="L53" i="5"/>
  <c r="L47" i="5"/>
  <c r="L67" i="5"/>
  <c r="L62" i="5"/>
  <c r="L57" i="5"/>
  <c r="L51" i="5"/>
  <c r="L46" i="5"/>
  <c r="L66" i="5"/>
  <c r="L61" i="5"/>
  <c r="L55" i="5"/>
  <c r="L50" i="5"/>
  <c r="M17" i="5" a="1"/>
  <c r="N17" i="5" a="1"/>
  <c r="M101" i="1"/>
  <c r="M97" i="1"/>
  <c r="M99" i="1"/>
  <c r="M103" i="1"/>
  <c r="M98" i="1"/>
  <c r="M96" i="1"/>
  <c r="M100" i="1"/>
  <c r="M102" i="1"/>
  <c r="N40" i="1"/>
  <c r="N36" i="1"/>
  <c r="N32" i="1"/>
  <c r="N43" i="1"/>
  <c r="N39" i="1"/>
  <c r="N35" i="1"/>
  <c r="N31" i="1"/>
  <c r="N38" i="1"/>
  <c r="N30" i="1"/>
  <c r="N37" i="1"/>
  <c r="N42" i="1"/>
  <c r="N34" i="1"/>
  <c r="N33" i="1"/>
  <c r="N41" i="1"/>
  <c r="M123" i="1"/>
  <c r="M119" i="1"/>
  <c r="M115" i="1"/>
  <c r="M111" i="1"/>
  <c r="M122" i="1"/>
  <c r="M118" i="1"/>
  <c r="M114" i="1"/>
  <c r="M110" i="1"/>
  <c r="M120" i="1"/>
  <c r="M112" i="1"/>
  <c r="M117" i="1"/>
  <c r="M109" i="1"/>
  <c r="M116" i="1"/>
  <c r="M108" i="1"/>
  <c r="M121" i="1"/>
  <c r="M113" i="1"/>
  <c r="N124" i="3" a="1"/>
  <c r="N124" i="3" s="1"/>
  <c r="M68" i="1"/>
  <c r="M64" i="1"/>
  <c r="M60" i="1"/>
  <c r="M56" i="1"/>
  <c r="M52" i="1"/>
  <c r="M48" i="1"/>
  <c r="M67" i="1"/>
  <c r="M63" i="1"/>
  <c r="M59" i="1"/>
  <c r="M55" i="1"/>
  <c r="M51" i="1"/>
  <c r="M47" i="1"/>
  <c r="M66" i="1"/>
  <c r="M58" i="1"/>
  <c r="M50" i="1"/>
  <c r="M65" i="1"/>
  <c r="M57" i="1"/>
  <c r="M49" i="1"/>
  <c r="M62" i="1"/>
  <c r="M54" i="1"/>
  <c r="M46" i="1"/>
  <c r="M61" i="1"/>
  <c r="M53" i="1"/>
  <c r="L92" i="3"/>
  <c r="L88" i="3"/>
  <c r="L84" i="3"/>
  <c r="L80" i="3"/>
  <c r="L76" i="3"/>
  <c r="L72" i="3"/>
  <c r="L91" i="3"/>
  <c r="L86" i="3"/>
  <c r="L81" i="3"/>
  <c r="L75" i="3"/>
  <c r="L89" i="3"/>
  <c r="L83" i="3"/>
  <c r="L78" i="3"/>
  <c r="L73" i="3"/>
  <c r="L87" i="3"/>
  <c r="L77" i="3"/>
  <c r="L85" i="3"/>
  <c r="L74" i="3"/>
  <c r="L82" i="3"/>
  <c r="L71" i="3"/>
  <c r="L90" i="3"/>
  <c r="L79" i="3"/>
  <c r="M43" i="1"/>
  <c r="M39" i="1"/>
  <c r="M35" i="1"/>
  <c r="M31" i="1"/>
  <c r="M42" i="1"/>
  <c r="M38" i="1"/>
  <c r="M34" i="1"/>
  <c r="M30" i="1"/>
  <c r="M37" i="1"/>
  <c r="M36" i="1"/>
  <c r="M41" i="1"/>
  <c r="M33" i="1"/>
  <c r="M40" i="1"/>
  <c r="M32" i="1"/>
  <c r="L66" i="3"/>
  <c r="L65" i="3"/>
  <c r="L61" i="3"/>
  <c r="L57" i="3"/>
  <c r="L53" i="3"/>
  <c r="L49" i="3"/>
  <c r="L64" i="3"/>
  <c r="L60" i="3"/>
  <c r="L56" i="3"/>
  <c r="L52" i="3"/>
  <c r="L48" i="3"/>
  <c r="L67" i="3"/>
  <c r="L58" i="3"/>
  <c r="L50" i="3"/>
  <c r="L63" i="3"/>
  <c r="L55" i="3"/>
  <c r="L47" i="3"/>
  <c r="L62" i="3"/>
  <c r="L54" i="3"/>
  <c r="L46" i="3"/>
  <c r="L68" i="3"/>
  <c r="L59" i="3"/>
  <c r="L51" i="3"/>
  <c r="M96" i="3" a="1"/>
  <c r="N96" i="3" a="1"/>
  <c r="N10" i="1"/>
  <c r="N6" i="1"/>
  <c r="N9" i="1"/>
  <c r="N5" i="1"/>
  <c r="N12" i="1"/>
  <c r="N8" i="1"/>
  <c r="N11" i="1"/>
  <c r="N7" i="1"/>
  <c r="N100" i="1"/>
  <c r="N96" i="1"/>
  <c r="N103" i="1"/>
  <c r="N99" i="1"/>
  <c r="N97" i="1"/>
  <c r="N102" i="1"/>
  <c r="N101" i="1"/>
  <c r="N98" i="1"/>
  <c r="N68" i="1"/>
  <c r="N64" i="1"/>
  <c r="N60" i="1"/>
  <c r="N56" i="1"/>
  <c r="N52" i="1"/>
  <c r="N48" i="1"/>
  <c r="N67" i="1"/>
  <c r="N63" i="1"/>
  <c r="N59" i="1"/>
  <c r="N55" i="1"/>
  <c r="N51" i="1"/>
  <c r="N47" i="1"/>
  <c r="N66" i="1"/>
  <c r="N58" i="1"/>
  <c r="N50" i="1"/>
  <c r="N65" i="1"/>
  <c r="N57" i="1"/>
  <c r="N49" i="1"/>
  <c r="N62" i="1"/>
  <c r="N54" i="1"/>
  <c r="N46" i="1"/>
  <c r="N61" i="1"/>
  <c r="N53" i="1"/>
  <c r="N27" i="1"/>
  <c r="N23" i="1"/>
  <c r="N19" i="1"/>
  <c r="N22" i="1"/>
  <c r="N17" i="1"/>
  <c r="N25" i="1"/>
  <c r="N20" i="1"/>
  <c r="N26" i="1"/>
  <c r="N21" i="1"/>
  <c r="N24" i="1"/>
  <c r="N18" i="1"/>
  <c r="L9" i="3"/>
  <c r="L5" i="3"/>
  <c r="L10" i="3"/>
  <c r="L12" i="3"/>
  <c r="L7" i="3"/>
  <c r="L11" i="3"/>
  <c r="L6" i="3"/>
  <c r="L8" i="3"/>
  <c r="M11" i="1"/>
  <c r="M7" i="1"/>
  <c r="M10" i="1"/>
  <c r="M6" i="1"/>
  <c r="M9" i="1"/>
  <c r="M5" i="1"/>
  <c r="M8" i="1"/>
  <c r="M12" i="1"/>
  <c r="M27" i="1"/>
  <c r="M23" i="1"/>
  <c r="M19" i="1"/>
  <c r="M24" i="1"/>
  <c r="M18" i="1"/>
  <c r="M26" i="1"/>
  <c r="M21" i="1"/>
  <c r="M22" i="1"/>
  <c r="M17" i="1"/>
  <c r="M20" i="1"/>
  <c r="M25" i="1"/>
  <c r="M17" i="3" a="1"/>
  <c r="N17" i="3" a="1"/>
  <c r="M124" i="3" a="1"/>
  <c r="M124" i="3" s="1"/>
  <c r="O108" i="3" a="1"/>
  <c r="O89" i="1"/>
  <c r="O85" i="1"/>
  <c r="O81" i="1"/>
  <c r="O77" i="1"/>
  <c r="O73" i="1"/>
  <c r="O92" i="1"/>
  <c r="O88" i="1"/>
  <c r="O84" i="1"/>
  <c r="O80" i="1"/>
  <c r="O76" i="1"/>
  <c r="O72" i="1"/>
  <c r="O87" i="1"/>
  <c r="O79" i="1"/>
  <c r="O71" i="1"/>
  <c r="O86" i="1"/>
  <c r="O78" i="1"/>
  <c r="O90" i="1"/>
  <c r="O82" i="1"/>
  <c r="O74" i="1"/>
  <c r="O91" i="1"/>
  <c r="O83" i="1"/>
  <c r="O75" i="1"/>
  <c r="N120" i="1"/>
  <c r="N116" i="1"/>
  <c r="N112" i="1"/>
  <c r="N122" i="1"/>
  <c r="N118" i="1"/>
  <c r="N114" i="1"/>
  <c r="N110" i="1"/>
  <c r="N121" i="1"/>
  <c r="N117" i="1"/>
  <c r="N113" i="1"/>
  <c r="N109" i="1"/>
  <c r="N111" i="1"/>
  <c r="N123" i="1"/>
  <c r="N108" i="1"/>
  <c r="N119" i="1"/>
  <c r="N115" i="1"/>
  <c r="J123" i="2"/>
  <c r="K123" i="2" s="1"/>
  <c r="J119" i="2"/>
  <c r="K119" i="2" s="1"/>
  <c r="J115" i="2"/>
  <c r="K115" i="2" s="1"/>
  <c r="J111" i="2"/>
  <c r="K111" i="2" s="1"/>
  <c r="J107" i="2"/>
  <c r="J103" i="2"/>
  <c r="K103" i="2" s="1"/>
  <c r="J99" i="2"/>
  <c r="K99" i="2" s="1"/>
  <c r="J95" i="2"/>
  <c r="J91" i="2"/>
  <c r="K91" i="2" s="1"/>
  <c r="J121" i="2"/>
  <c r="K121" i="2" s="1"/>
  <c r="J116" i="2"/>
  <c r="K116" i="2" s="1"/>
  <c r="J110" i="2"/>
  <c r="K110" i="2" s="1"/>
  <c r="J105" i="2"/>
  <c r="J100" i="2"/>
  <c r="K100" i="2" s="1"/>
  <c r="J94" i="2"/>
  <c r="J89" i="2"/>
  <c r="K89" i="2" s="1"/>
  <c r="J85" i="2"/>
  <c r="K85" i="2" s="1"/>
  <c r="J81" i="2"/>
  <c r="K81" i="2" s="1"/>
  <c r="J77" i="2"/>
  <c r="K77" i="2" s="1"/>
  <c r="J73" i="2"/>
  <c r="K73" i="2" s="1"/>
  <c r="J69" i="2"/>
  <c r="J65" i="2"/>
  <c r="K65" i="2" s="1"/>
  <c r="J61" i="2"/>
  <c r="K61" i="2" s="1"/>
  <c r="J57" i="2"/>
  <c r="K57" i="2" s="1"/>
  <c r="J53" i="2"/>
  <c r="K53" i="2" s="1"/>
  <c r="J49" i="2"/>
  <c r="K49" i="2" s="1"/>
  <c r="J45" i="2"/>
  <c r="J41" i="2"/>
  <c r="K41" i="2" s="1"/>
  <c r="J37" i="2"/>
  <c r="K37" i="2" s="1"/>
  <c r="J33" i="2"/>
  <c r="K33" i="2" s="1"/>
  <c r="J29" i="2"/>
  <c r="J25" i="2"/>
  <c r="K25" i="2" s="1"/>
  <c r="J21" i="2"/>
  <c r="K21" i="2" s="1"/>
  <c r="J17" i="2"/>
  <c r="K17" i="2" s="1"/>
  <c r="J13" i="2"/>
  <c r="J9" i="2"/>
  <c r="J5" i="2"/>
  <c r="J120" i="2"/>
  <c r="K120" i="2" s="1"/>
  <c r="J114" i="2"/>
  <c r="K114" i="2" s="1"/>
  <c r="J109" i="2"/>
  <c r="K109" i="2" s="1"/>
  <c r="J104" i="2"/>
  <c r="J98" i="2"/>
  <c r="K98" i="2" s="1"/>
  <c r="J93" i="2"/>
  <c r="J88" i="2"/>
  <c r="K88" i="2" s="1"/>
  <c r="J84" i="2"/>
  <c r="K84" i="2" s="1"/>
  <c r="J80" i="2"/>
  <c r="K80" i="2" s="1"/>
  <c r="J76" i="2"/>
  <c r="K76" i="2" s="1"/>
  <c r="J72" i="2"/>
  <c r="K72" i="2" s="1"/>
  <c r="J68" i="2"/>
  <c r="K68" i="2" s="1"/>
  <c r="J64" i="2"/>
  <c r="K64" i="2" s="1"/>
  <c r="J60" i="2"/>
  <c r="K60" i="2" s="1"/>
  <c r="J56" i="2"/>
  <c r="K56" i="2" s="1"/>
  <c r="J52" i="2"/>
  <c r="K52" i="2" s="1"/>
  <c r="J48" i="2"/>
  <c r="K48" i="2" s="1"/>
  <c r="J44" i="2"/>
  <c r="J40" i="2"/>
  <c r="K40" i="2" s="1"/>
  <c r="J36" i="2"/>
  <c r="K36" i="2" s="1"/>
  <c r="J32" i="2"/>
  <c r="K32" i="2" s="1"/>
  <c r="J28" i="2"/>
  <c r="J24" i="2"/>
  <c r="K24" i="2" s="1"/>
  <c r="J20" i="2"/>
  <c r="K20" i="2" s="1"/>
  <c r="J16" i="2"/>
  <c r="J12" i="2"/>
  <c r="J8" i="2"/>
  <c r="J118" i="2"/>
  <c r="K118" i="2" s="1"/>
  <c r="J113" i="2"/>
  <c r="K113" i="2" s="1"/>
  <c r="J108" i="2"/>
  <c r="K108" i="2" s="1"/>
  <c r="J102" i="2"/>
  <c r="K102" i="2" s="1"/>
  <c r="J97" i="2"/>
  <c r="K97" i="2" s="1"/>
  <c r="J92" i="2"/>
  <c r="K92" i="2" s="1"/>
  <c r="J87" i="2"/>
  <c r="K87" i="2" s="1"/>
  <c r="J83" i="2"/>
  <c r="K83" i="2" s="1"/>
  <c r="J79" i="2"/>
  <c r="K79" i="2" s="1"/>
  <c r="J75" i="2"/>
  <c r="K75" i="2" s="1"/>
  <c r="J71" i="2"/>
  <c r="K71" i="2" s="1"/>
  <c r="J67" i="2"/>
  <c r="K67" i="2" s="1"/>
  <c r="J63" i="2"/>
  <c r="K63" i="2" s="1"/>
  <c r="J59" i="2"/>
  <c r="K59" i="2" s="1"/>
  <c r="J55" i="2"/>
  <c r="K55" i="2" s="1"/>
  <c r="J51" i="2"/>
  <c r="K51" i="2" s="1"/>
  <c r="J47" i="2"/>
  <c r="K47" i="2" s="1"/>
  <c r="J43" i="2"/>
  <c r="K43" i="2" s="1"/>
  <c r="J39" i="2"/>
  <c r="K39" i="2" s="1"/>
  <c r="J35" i="2"/>
  <c r="K35" i="2" s="1"/>
  <c r="J31" i="2"/>
  <c r="K31" i="2" s="1"/>
  <c r="J27" i="2"/>
  <c r="K27" i="2" s="1"/>
  <c r="J23" i="2"/>
  <c r="K23" i="2" s="1"/>
  <c r="J19" i="2"/>
  <c r="K19" i="2" s="1"/>
  <c r="J15" i="2"/>
  <c r="J11" i="2"/>
  <c r="J7" i="2"/>
  <c r="J122" i="2"/>
  <c r="K122" i="2" s="1"/>
  <c r="J117" i="2"/>
  <c r="K117" i="2" s="1"/>
  <c r="J112" i="2"/>
  <c r="K112" i="2" s="1"/>
  <c r="J106" i="2"/>
  <c r="J101" i="2"/>
  <c r="K101" i="2" s="1"/>
  <c r="J96" i="2"/>
  <c r="K96" i="2" s="1"/>
  <c r="J90" i="2"/>
  <c r="K90" i="2" s="1"/>
  <c r="J86" i="2"/>
  <c r="K86" i="2" s="1"/>
  <c r="J82" i="2"/>
  <c r="K82" i="2" s="1"/>
  <c r="J78" i="2"/>
  <c r="K78" i="2" s="1"/>
  <c r="J74" i="2"/>
  <c r="K74" i="2" s="1"/>
  <c r="J70" i="2"/>
  <c r="J66" i="2"/>
  <c r="K66" i="2" s="1"/>
  <c r="J62" i="2"/>
  <c r="K62" i="2" s="1"/>
  <c r="J58" i="2"/>
  <c r="K58" i="2" s="1"/>
  <c r="J54" i="2"/>
  <c r="K54" i="2" s="1"/>
  <c r="J50" i="2"/>
  <c r="K50" i="2" s="1"/>
  <c r="J46" i="2"/>
  <c r="K46" i="2" s="1"/>
  <c r="J42" i="2"/>
  <c r="K42" i="2" s="1"/>
  <c r="J38" i="2"/>
  <c r="K38" i="2" s="1"/>
  <c r="J34" i="2"/>
  <c r="K34" i="2" s="1"/>
  <c r="J30" i="2"/>
  <c r="K30" i="2" s="1"/>
  <c r="J26" i="2"/>
  <c r="K26" i="2" s="1"/>
  <c r="J22" i="2"/>
  <c r="K22" i="2" s="1"/>
  <c r="J18" i="2"/>
  <c r="K18" i="2" s="1"/>
  <c r="J14" i="2"/>
  <c r="J10" i="2"/>
  <c r="J6" i="2"/>
  <c r="N30" i="3" l="1" a="1"/>
  <c r="N36" i="3" s="1"/>
  <c r="N46" i="5" a="1"/>
  <c r="M46" i="5" a="1"/>
  <c r="M71" i="5" a="1"/>
  <c r="N71" i="5" a="1"/>
  <c r="M44" i="5" a="1"/>
  <c r="M44" i="5" s="1"/>
  <c r="O30" i="5" a="1"/>
  <c r="N26" i="5"/>
  <c r="N22" i="5"/>
  <c r="N18" i="5"/>
  <c r="N25" i="5"/>
  <c r="N21" i="5"/>
  <c r="N17" i="5"/>
  <c r="N24" i="5"/>
  <c r="N20" i="5"/>
  <c r="N27" i="5"/>
  <c r="N23" i="5"/>
  <c r="N19" i="5"/>
  <c r="M26" i="5"/>
  <c r="M22" i="5"/>
  <c r="M18" i="5"/>
  <c r="M25" i="5"/>
  <c r="M21" i="5"/>
  <c r="M17" i="5"/>
  <c r="M24" i="5"/>
  <c r="M20" i="5"/>
  <c r="M23" i="5"/>
  <c r="M19" i="5"/>
  <c r="M27" i="5"/>
  <c r="M5" i="5" a="1"/>
  <c r="N5" i="5" a="1"/>
  <c r="N44" i="5" a="1"/>
  <c r="N44" i="5" s="1"/>
  <c r="N96" i="5" a="1"/>
  <c r="M96" i="5" a="1"/>
  <c r="M108" i="5" a="1"/>
  <c r="N108" i="5" a="1"/>
  <c r="N40" i="3"/>
  <c r="N41" i="3"/>
  <c r="N35" i="3"/>
  <c r="N34" i="3"/>
  <c r="N43" i="3"/>
  <c r="N42" i="3"/>
  <c r="N37" i="3"/>
  <c r="O120" i="3"/>
  <c r="O116" i="3"/>
  <c r="O112" i="3"/>
  <c r="O108" i="3"/>
  <c r="O123" i="3"/>
  <c r="O119" i="3"/>
  <c r="O115" i="3"/>
  <c r="O111" i="3"/>
  <c r="O122" i="3"/>
  <c r="O114" i="3"/>
  <c r="O121" i="3"/>
  <c r="O113" i="3"/>
  <c r="O118" i="3"/>
  <c r="O110" i="3"/>
  <c r="O109" i="3"/>
  <c r="O117" i="3"/>
  <c r="N69" i="1"/>
  <c r="O30" i="1" a="1"/>
  <c r="M44" i="1" a="1"/>
  <c r="M44" i="1" s="1"/>
  <c r="M69" i="1"/>
  <c r="O46" i="1" a="1"/>
  <c r="O108" i="1" a="1"/>
  <c r="M124" i="1" a="1"/>
  <c r="M124" i="1" s="1"/>
  <c r="M43" i="3"/>
  <c r="M40" i="3"/>
  <c r="M36" i="3"/>
  <c r="M32" i="3"/>
  <c r="M42" i="3"/>
  <c r="M38" i="3"/>
  <c r="M34" i="3"/>
  <c r="M30" i="3"/>
  <c r="M41" i="3"/>
  <c r="M37" i="3"/>
  <c r="M33" i="3"/>
  <c r="M39" i="3"/>
  <c r="M31" i="3"/>
  <c r="M35" i="3"/>
  <c r="M15" i="1" a="1"/>
  <c r="M15" i="1" s="1"/>
  <c r="O5" i="1" a="1"/>
  <c r="M5" i="3" a="1"/>
  <c r="N5" i="3" a="1"/>
  <c r="N28" i="1" a="1"/>
  <c r="N28" i="1" s="1"/>
  <c r="N15" i="1" a="1"/>
  <c r="N15" i="1" s="1"/>
  <c r="N102" i="3"/>
  <c r="N98" i="3"/>
  <c r="N101" i="3"/>
  <c r="N97" i="3"/>
  <c r="N100" i="3"/>
  <c r="N99" i="3"/>
  <c r="N96" i="3"/>
  <c r="N103" i="3"/>
  <c r="N124" i="1" a="1"/>
  <c r="N124" i="1" s="1"/>
  <c r="H71" i="2" a="1"/>
  <c r="O94" i="1" a="1"/>
  <c r="O94" i="1" s="1"/>
  <c r="N24" i="3"/>
  <c r="N20" i="3"/>
  <c r="N27" i="3"/>
  <c r="N23" i="3"/>
  <c r="N19" i="3"/>
  <c r="N22" i="3"/>
  <c r="N26" i="3"/>
  <c r="N18" i="3"/>
  <c r="N25" i="3"/>
  <c r="N17" i="3"/>
  <c r="N21" i="3"/>
  <c r="O17" i="1" a="1"/>
  <c r="M28" i="1" a="1"/>
  <c r="M28" i="1" s="1"/>
  <c r="M103" i="3"/>
  <c r="M99" i="3"/>
  <c r="M102" i="3"/>
  <c r="M98" i="3"/>
  <c r="M101" i="3"/>
  <c r="M100" i="3"/>
  <c r="M97" i="3"/>
  <c r="M96" i="3"/>
  <c r="M46" i="3" a="1"/>
  <c r="N46" i="3" a="1"/>
  <c r="M71" i="3" a="1"/>
  <c r="N71" i="3" a="1"/>
  <c r="O96" i="1" a="1"/>
  <c r="M106" i="1" a="1"/>
  <c r="M106" i="1" s="1"/>
  <c r="K5" i="2" a="1"/>
  <c r="M24" i="3"/>
  <c r="M20" i="3"/>
  <c r="M27" i="3"/>
  <c r="M23" i="3"/>
  <c r="M19" i="3"/>
  <c r="M26" i="3"/>
  <c r="M18" i="3"/>
  <c r="M22" i="3"/>
  <c r="M21" i="3"/>
  <c r="M25" i="3"/>
  <c r="M17" i="3"/>
  <c r="N106" i="1" a="1"/>
  <c r="N106" i="1" s="1"/>
  <c r="N44" i="1" a="1"/>
  <c r="N44" i="1" s="1"/>
  <c r="N33" i="3" l="1"/>
  <c r="N39" i="3"/>
  <c r="N32" i="3"/>
  <c r="N31" i="3"/>
  <c r="N44" i="3" s="1" a="1"/>
  <c r="N44" i="3" s="1"/>
  <c r="N38" i="3"/>
  <c r="N30" i="3"/>
  <c r="M101" i="5"/>
  <c r="M97" i="5"/>
  <c r="M103" i="5"/>
  <c r="M99" i="5"/>
  <c r="M96" i="5"/>
  <c r="M102" i="5"/>
  <c r="M100" i="5"/>
  <c r="M98" i="5"/>
  <c r="M12" i="5"/>
  <c r="M8" i="5"/>
  <c r="M11" i="5"/>
  <c r="M6" i="5"/>
  <c r="M10" i="5"/>
  <c r="M5" i="5"/>
  <c r="M9" i="5"/>
  <c r="M7" i="5"/>
  <c r="N65" i="5"/>
  <c r="N61" i="5"/>
  <c r="N57" i="5"/>
  <c r="N53" i="5"/>
  <c r="N49" i="5"/>
  <c r="N68" i="5"/>
  <c r="N64" i="5"/>
  <c r="N60" i="5"/>
  <c r="N56" i="5"/>
  <c r="N52" i="5"/>
  <c r="N48" i="5"/>
  <c r="N63" i="5"/>
  <c r="N55" i="5"/>
  <c r="N47" i="5"/>
  <c r="N62" i="5"/>
  <c r="N54" i="5"/>
  <c r="N46" i="5"/>
  <c r="N67" i="5"/>
  <c r="N59" i="5"/>
  <c r="N51" i="5"/>
  <c r="N66" i="5"/>
  <c r="N58" i="5"/>
  <c r="N50" i="5"/>
  <c r="N100" i="5"/>
  <c r="N96" i="5"/>
  <c r="N103" i="5"/>
  <c r="N99" i="5"/>
  <c r="N102" i="5"/>
  <c r="N98" i="5"/>
  <c r="N97" i="5"/>
  <c r="N101" i="5"/>
  <c r="N28" i="5" a="1"/>
  <c r="N28" i="5" s="1"/>
  <c r="N89" i="5"/>
  <c r="N85" i="5"/>
  <c r="N81" i="5"/>
  <c r="N77" i="5"/>
  <c r="N73" i="5"/>
  <c r="N91" i="5"/>
  <c r="N87" i="5"/>
  <c r="N83" i="5"/>
  <c r="N79" i="5"/>
  <c r="N75" i="5"/>
  <c r="N71" i="5"/>
  <c r="N88" i="5"/>
  <c r="N80" i="5"/>
  <c r="N72" i="5"/>
  <c r="N86" i="5"/>
  <c r="N78" i="5"/>
  <c r="N92" i="5"/>
  <c r="N84" i="5"/>
  <c r="N76" i="5"/>
  <c r="N90" i="5"/>
  <c r="N82" i="5"/>
  <c r="N74" i="5"/>
  <c r="N123" i="5"/>
  <c r="N119" i="5"/>
  <c r="N115" i="5"/>
  <c r="N111" i="5"/>
  <c r="N122" i="5"/>
  <c r="N118" i="5"/>
  <c r="N114" i="5"/>
  <c r="N110" i="5"/>
  <c r="N121" i="5"/>
  <c r="N117" i="5"/>
  <c r="N113" i="5"/>
  <c r="N109" i="5"/>
  <c r="N120" i="5"/>
  <c r="N116" i="5"/>
  <c r="N112" i="5"/>
  <c r="N108" i="5"/>
  <c r="M28" i="5" a="1"/>
  <c r="M28" i="5" s="1"/>
  <c r="O17" i="5" a="1"/>
  <c r="M92" i="5"/>
  <c r="M88" i="5"/>
  <c r="M84" i="5"/>
  <c r="M80" i="5"/>
  <c r="M76" i="5"/>
  <c r="M72" i="5"/>
  <c r="M90" i="5"/>
  <c r="M86" i="5"/>
  <c r="M82" i="5"/>
  <c r="M78" i="5"/>
  <c r="M74" i="5"/>
  <c r="M87" i="5"/>
  <c r="M79" i="5"/>
  <c r="M71" i="5"/>
  <c r="M85" i="5"/>
  <c r="M77" i="5"/>
  <c r="M91" i="5"/>
  <c r="M83" i="5"/>
  <c r="M75" i="5"/>
  <c r="M89" i="5"/>
  <c r="M81" i="5"/>
  <c r="M73" i="5"/>
  <c r="M120" i="5"/>
  <c r="M116" i="5"/>
  <c r="M112" i="5"/>
  <c r="M108" i="5"/>
  <c r="M123" i="5"/>
  <c r="M119" i="5"/>
  <c r="M115" i="5"/>
  <c r="M111" i="5"/>
  <c r="M122" i="5"/>
  <c r="M118" i="5"/>
  <c r="M114" i="5"/>
  <c r="M110" i="5"/>
  <c r="M121" i="5"/>
  <c r="M117" i="5"/>
  <c r="M113" i="5"/>
  <c r="M109" i="5"/>
  <c r="N11" i="5"/>
  <c r="N7" i="5"/>
  <c r="N8" i="5"/>
  <c r="N12" i="5"/>
  <c r="N6" i="5"/>
  <c r="N10" i="5"/>
  <c r="N5" i="5"/>
  <c r="N15" i="5" s="1" a="1"/>
  <c r="N15" i="5" s="1"/>
  <c r="N9" i="5"/>
  <c r="O40" i="5"/>
  <c r="O36" i="5"/>
  <c r="O32" i="5"/>
  <c r="O43" i="5"/>
  <c r="O39" i="5"/>
  <c r="O35" i="5"/>
  <c r="O31" i="5"/>
  <c r="O42" i="5"/>
  <c r="O38" i="5"/>
  <c r="O34" i="5"/>
  <c r="O30" i="5"/>
  <c r="O44" i="5" s="1" a="1"/>
  <c r="O44" i="5" s="1"/>
  <c r="O33" i="5"/>
  <c r="O41" i="5"/>
  <c r="O37" i="5"/>
  <c r="M65" i="5"/>
  <c r="M61" i="5"/>
  <c r="M57" i="5"/>
  <c r="M53" i="5"/>
  <c r="M49" i="5"/>
  <c r="M68" i="5"/>
  <c r="M64" i="5"/>
  <c r="M60" i="5"/>
  <c r="M56" i="5"/>
  <c r="M52" i="5"/>
  <c r="M48" i="5"/>
  <c r="M63" i="5"/>
  <c r="M55" i="5"/>
  <c r="M47" i="5"/>
  <c r="M62" i="5"/>
  <c r="M54" i="5"/>
  <c r="M46" i="5"/>
  <c r="M67" i="5"/>
  <c r="M59" i="5"/>
  <c r="M51" i="5"/>
  <c r="M66" i="5"/>
  <c r="M58" i="5"/>
  <c r="M50" i="5"/>
  <c r="K11" i="2"/>
  <c r="K7" i="2"/>
  <c r="K12" i="2"/>
  <c r="K6" i="2"/>
  <c r="K10" i="2"/>
  <c r="K5" i="2"/>
  <c r="K9" i="2"/>
  <c r="K8" i="2"/>
  <c r="M89" i="3"/>
  <c r="M85" i="3"/>
  <c r="M81" i="3"/>
  <c r="M77" i="3"/>
  <c r="M73" i="3"/>
  <c r="M90" i="3"/>
  <c r="M84" i="3"/>
  <c r="M79" i="3"/>
  <c r="M74" i="3"/>
  <c r="M92" i="3"/>
  <c r="M87" i="3"/>
  <c r="M82" i="3"/>
  <c r="M76" i="3"/>
  <c r="M71" i="3"/>
  <c r="M86" i="3"/>
  <c r="M75" i="3"/>
  <c r="M83" i="3"/>
  <c r="M72" i="3"/>
  <c r="M91" i="3"/>
  <c r="M80" i="3"/>
  <c r="M88" i="3"/>
  <c r="M78" i="3"/>
  <c r="O27" i="1"/>
  <c r="O23" i="1"/>
  <c r="O19" i="1"/>
  <c r="O26" i="1"/>
  <c r="O21" i="1"/>
  <c r="O24" i="1"/>
  <c r="O18" i="1"/>
  <c r="O25" i="1"/>
  <c r="O20" i="1"/>
  <c r="O17" i="1"/>
  <c r="O22" i="1"/>
  <c r="N106" i="3" a="1"/>
  <c r="N106" i="3" s="1"/>
  <c r="M126" i="1"/>
  <c r="K128" i="1" s="1"/>
  <c r="K132" i="1" s="1"/>
  <c r="J132" i="1" s="1"/>
  <c r="O123" i="1"/>
  <c r="O119" i="1"/>
  <c r="O115" i="1"/>
  <c r="O111" i="1"/>
  <c r="O121" i="1"/>
  <c r="O117" i="1"/>
  <c r="O113" i="1"/>
  <c r="O109" i="1"/>
  <c r="O120" i="1"/>
  <c r="O116" i="1"/>
  <c r="O112" i="1"/>
  <c r="O108" i="1"/>
  <c r="O110" i="1"/>
  <c r="O122" i="1"/>
  <c r="O118" i="1"/>
  <c r="O114" i="1"/>
  <c r="O41" i="1"/>
  <c r="O37" i="1"/>
  <c r="O33" i="1"/>
  <c r="O40" i="1"/>
  <c r="O36" i="1"/>
  <c r="O32" i="1"/>
  <c r="O39" i="1"/>
  <c r="O31" i="1"/>
  <c r="O35" i="1"/>
  <c r="O38" i="1"/>
  <c r="O30" i="1"/>
  <c r="O43" i="1"/>
  <c r="O42" i="1"/>
  <c r="O34" i="1"/>
  <c r="N66" i="3"/>
  <c r="N62" i="3"/>
  <c r="N58" i="3"/>
  <c r="N54" i="3"/>
  <c r="N50" i="3"/>
  <c r="N46" i="3"/>
  <c r="N65" i="3"/>
  <c r="N60" i="3"/>
  <c r="N55" i="3"/>
  <c r="N49" i="3"/>
  <c r="N64" i="3"/>
  <c r="N59" i="3"/>
  <c r="N53" i="3"/>
  <c r="N48" i="3"/>
  <c r="N61" i="3"/>
  <c r="N51" i="3"/>
  <c r="N68" i="3"/>
  <c r="N57" i="3"/>
  <c r="N47" i="3"/>
  <c r="N67" i="3"/>
  <c r="N56" i="3"/>
  <c r="N63" i="3"/>
  <c r="N52" i="3"/>
  <c r="H91" i="2"/>
  <c r="I91" i="2" s="1"/>
  <c r="H87" i="2"/>
  <c r="I87" i="2" s="1"/>
  <c r="H83" i="2"/>
  <c r="I83" i="2" s="1"/>
  <c r="H79" i="2"/>
  <c r="I79" i="2" s="1"/>
  <c r="H75" i="2"/>
  <c r="I75" i="2" s="1"/>
  <c r="H71" i="2"/>
  <c r="H92" i="2"/>
  <c r="I92" i="2" s="1"/>
  <c r="H88" i="2"/>
  <c r="I88" i="2" s="1"/>
  <c r="H84" i="2"/>
  <c r="I84" i="2" s="1"/>
  <c r="H80" i="2"/>
  <c r="I80" i="2" s="1"/>
  <c r="H76" i="2"/>
  <c r="I76" i="2" s="1"/>
  <c r="H72" i="2"/>
  <c r="I72" i="2" s="1"/>
  <c r="H90" i="2"/>
  <c r="I90" i="2" s="1"/>
  <c r="H82" i="2"/>
  <c r="I82" i="2" s="1"/>
  <c r="H74" i="2"/>
  <c r="I74" i="2" s="1"/>
  <c r="H89" i="2"/>
  <c r="I89" i="2" s="1"/>
  <c r="H81" i="2"/>
  <c r="I81" i="2" s="1"/>
  <c r="H73" i="2"/>
  <c r="I73" i="2" s="1"/>
  <c r="H86" i="2"/>
  <c r="I86" i="2" s="1"/>
  <c r="H78" i="2"/>
  <c r="I78" i="2" s="1"/>
  <c r="H85" i="2"/>
  <c r="I85" i="2" s="1"/>
  <c r="H77" i="2"/>
  <c r="I77" i="2" s="1"/>
  <c r="N11" i="3"/>
  <c r="N7" i="3"/>
  <c r="N8" i="3"/>
  <c r="N10" i="3"/>
  <c r="N5" i="3"/>
  <c r="N15" i="3" s="1" a="1"/>
  <c r="N15" i="3" s="1"/>
  <c r="N9" i="3"/>
  <c r="N12" i="3"/>
  <c r="N6" i="3"/>
  <c r="O68" i="1"/>
  <c r="O64" i="1"/>
  <c r="O60" i="1"/>
  <c r="O56" i="1"/>
  <c r="O52" i="1"/>
  <c r="O48" i="1"/>
  <c r="O67" i="1"/>
  <c r="O63" i="1"/>
  <c r="O59" i="1"/>
  <c r="O55" i="1"/>
  <c r="O51" i="1"/>
  <c r="O47" i="1"/>
  <c r="O66" i="1"/>
  <c r="O58" i="1"/>
  <c r="O50" i="1"/>
  <c r="O65" i="1"/>
  <c r="O57" i="1"/>
  <c r="O49" i="1"/>
  <c r="O62" i="1"/>
  <c r="O54" i="1"/>
  <c r="O46" i="1"/>
  <c r="O61" i="1"/>
  <c r="O53" i="1"/>
  <c r="O17" i="3" a="1"/>
  <c r="M28" i="3" a="1"/>
  <c r="M28" i="3" s="1"/>
  <c r="O103" i="1"/>
  <c r="O99" i="1"/>
  <c r="O102" i="1"/>
  <c r="O98" i="1"/>
  <c r="O96" i="1"/>
  <c r="O101" i="1"/>
  <c r="O97" i="1"/>
  <c r="O100" i="1"/>
  <c r="M66" i="3"/>
  <c r="M62" i="3"/>
  <c r="M58" i="3"/>
  <c r="M54" i="3"/>
  <c r="M50" i="3"/>
  <c r="M46" i="3"/>
  <c r="M68" i="3"/>
  <c r="M63" i="3"/>
  <c r="M57" i="3"/>
  <c r="M52" i="3"/>
  <c r="M47" i="3"/>
  <c r="M67" i="3"/>
  <c r="M61" i="3"/>
  <c r="M56" i="3"/>
  <c r="M51" i="3"/>
  <c r="M64" i="3"/>
  <c r="M53" i="3"/>
  <c r="M60" i="3"/>
  <c r="M49" i="3"/>
  <c r="M59" i="3"/>
  <c r="M48" i="3"/>
  <c r="M65" i="3"/>
  <c r="M55" i="3"/>
  <c r="N28" i="3" a="1"/>
  <c r="N28" i="3" s="1"/>
  <c r="M12" i="3"/>
  <c r="M8" i="3"/>
  <c r="M11" i="3"/>
  <c r="M6" i="3"/>
  <c r="M9" i="3"/>
  <c r="M7" i="3"/>
  <c r="M10" i="3"/>
  <c r="M5" i="3"/>
  <c r="O124" i="3" a="1"/>
  <c r="O124" i="3" s="1"/>
  <c r="N90" i="3"/>
  <c r="N86" i="3"/>
  <c r="N82" i="3"/>
  <c r="N78" i="3"/>
  <c r="N74" i="3"/>
  <c r="N88" i="3"/>
  <c r="N83" i="3"/>
  <c r="N77" i="3"/>
  <c r="N72" i="3"/>
  <c r="N91" i="3"/>
  <c r="N85" i="3"/>
  <c r="N80" i="3"/>
  <c r="N75" i="3"/>
  <c r="N84" i="3"/>
  <c r="N73" i="3"/>
  <c r="N92" i="3"/>
  <c r="N81" i="3"/>
  <c r="N71" i="3"/>
  <c r="N94" i="3" s="1" a="1"/>
  <c r="N94" i="3" s="1"/>
  <c r="N89" i="3"/>
  <c r="N79" i="3"/>
  <c r="N87" i="3"/>
  <c r="N76" i="3"/>
  <c r="M106" i="3" a="1"/>
  <c r="M106" i="3" s="1"/>
  <c r="O96" i="3" a="1"/>
  <c r="N126" i="1"/>
  <c r="K133" i="1" s="1"/>
  <c r="O9" i="1"/>
  <c r="O5" i="1"/>
  <c r="O12" i="1"/>
  <c r="O8" i="1"/>
  <c r="O11" i="1"/>
  <c r="O7" i="1"/>
  <c r="O6" i="1"/>
  <c r="O10" i="1"/>
  <c r="O30" i="3" a="1"/>
  <c r="M44" i="3" a="1"/>
  <c r="M44" i="3" s="1"/>
  <c r="M69" i="5" l="1"/>
  <c r="O46" i="5" a="1"/>
  <c r="N106" i="5" a="1"/>
  <c r="N106" i="5" s="1"/>
  <c r="N69" i="5"/>
  <c r="O96" i="5" a="1"/>
  <c r="M106" i="5" a="1"/>
  <c r="M106" i="5" s="1"/>
  <c r="O26" i="5"/>
  <c r="O22" i="5"/>
  <c r="O18" i="5"/>
  <c r="O25" i="5"/>
  <c r="O21" i="5"/>
  <c r="O17" i="5"/>
  <c r="O24" i="5"/>
  <c r="O20" i="5"/>
  <c r="O27" i="5"/>
  <c r="O23" i="5"/>
  <c r="O19" i="5"/>
  <c r="N94" i="5" a="1"/>
  <c r="N94" i="5" s="1"/>
  <c r="M124" i="5" a="1"/>
  <c r="M124" i="5" s="1"/>
  <c r="O108" i="5" a="1"/>
  <c r="O71" i="5" a="1"/>
  <c r="M94" i="5" a="1"/>
  <c r="M94" i="5" s="1"/>
  <c r="N124" i="5" a="1"/>
  <c r="N124" i="5" s="1"/>
  <c r="O5" i="5" a="1"/>
  <c r="M15" i="5" a="1"/>
  <c r="M15" i="5" s="1"/>
  <c r="H5" i="2" a="1"/>
  <c r="O15" i="1" a="1"/>
  <c r="O15" i="1" s="1"/>
  <c r="H96" i="2" a="1"/>
  <c r="O106" i="1" a="1"/>
  <c r="O106" i="1" s="1"/>
  <c r="H17" i="2" a="1"/>
  <c r="O28" i="1" a="1"/>
  <c r="O28" i="1" s="1"/>
  <c r="O41" i="3"/>
  <c r="O37" i="3"/>
  <c r="O33" i="3"/>
  <c r="O42" i="3"/>
  <c r="O36" i="3"/>
  <c r="O31" i="3"/>
  <c r="O40" i="3"/>
  <c r="O35" i="3"/>
  <c r="O30" i="3"/>
  <c r="O39" i="3"/>
  <c r="O34" i="3"/>
  <c r="O43" i="3"/>
  <c r="O38" i="3"/>
  <c r="O32" i="3"/>
  <c r="O5" i="3" a="1"/>
  <c r="M15" i="3" a="1"/>
  <c r="M15" i="3" s="1"/>
  <c r="H46" i="2" a="1"/>
  <c r="O69" i="1"/>
  <c r="N126" i="3"/>
  <c r="K133" i="3" s="1"/>
  <c r="N69" i="3"/>
  <c r="H108" i="2" a="1"/>
  <c r="O124" i="1" a="1"/>
  <c r="O124" i="1" s="1"/>
  <c r="O24" i="3"/>
  <c r="O20" i="3"/>
  <c r="O23" i="3"/>
  <c r="O19" i="3"/>
  <c r="O18" i="3"/>
  <c r="O22" i="3"/>
  <c r="O21" i="3"/>
  <c r="O25" i="3"/>
  <c r="O17" i="3"/>
  <c r="H94" i="2"/>
  <c r="I71" i="2"/>
  <c r="I94" i="2" s="1"/>
  <c r="H30" i="2" a="1"/>
  <c r="O44" i="1" a="1"/>
  <c r="O44" i="1" s="1"/>
  <c r="O71" i="3" a="1"/>
  <c r="M94" i="3" a="1"/>
  <c r="M94" i="3" s="1"/>
  <c r="O101" i="3"/>
  <c r="O97" i="3"/>
  <c r="O100" i="3"/>
  <c r="O96" i="3"/>
  <c r="O99" i="3"/>
  <c r="O98" i="3"/>
  <c r="O103" i="3"/>
  <c r="O102" i="3"/>
  <c r="O46" i="3" a="1"/>
  <c r="M69" i="3" a="1"/>
  <c r="M69" i="3" s="1"/>
  <c r="N126" i="5" l="1"/>
  <c r="K133" i="5" s="1"/>
  <c r="O10" i="5"/>
  <c r="O6" i="5"/>
  <c r="O9" i="5"/>
  <c r="O8" i="5"/>
  <c r="O12" i="5"/>
  <c r="O7" i="5"/>
  <c r="O11" i="5"/>
  <c r="O5" i="5"/>
  <c r="O15" i="5" s="1" a="1"/>
  <c r="O15" i="5" s="1"/>
  <c r="O122" i="5"/>
  <c r="O118" i="5"/>
  <c r="O114" i="5"/>
  <c r="O110" i="5"/>
  <c r="O121" i="5"/>
  <c r="O117" i="5"/>
  <c r="O113" i="5"/>
  <c r="O109" i="5"/>
  <c r="O120" i="5"/>
  <c r="O116" i="5"/>
  <c r="O112" i="5"/>
  <c r="O108" i="5"/>
  <c r="O123" i="5"/>
  <c r="O119" i="5"/>
  <c r="O115" i="5"/>
  <c r="O111" i="5"/>
  <c r="O28" i="5" a="1"/>
  <c r="O28" i="5" s="1"/>
  <c r="M126" i="5"/>
  <c r="K128" i="5" s="1"/>
  <c r="K132" i="5" s="1"/>
  <c r="J132" i="5" s="1"/>
  <c r="O90" i="5"/>
  <c r="O86" i="5"/>
  <c r="O82" i="5"/>
  <c r="O78" i="5"/>
  <c r="O74" i="5"/>
  <c r="O92" i="5"/>
  <c r="O88" i="5"/>
  <c r="O84" i="5"/>
  <c r="O80" i="5"/>
  <c r="O76" i="5"/>
  <c r="O72" i="5"/>
  <c r="O89" i="5"/>
  <c r="O81" i="5"/>
  <c r="O73" i="5"/>
  <c r="O87" i="5"/>
  <c r="O79" i="5"/>
  <c r="O71" i="5"/>
  <c r="O85" i="5"/>
  <c r="O77" i="5"/>
  <c r="O91" i="5"/>
  <c r="O83" i="5"/>
  <c r="O75" i="5"/>
  <c r="O103" i="5"/>
  <c r="O99" i="5"/>
  <c r="O102" i="5"/>
  <c r="O98" i="5"/>
  <c r="O101" i="5"/>
  <c r="O97" i="5"/>
  <c r="O100" i="5"/>
  <c r="O96" i="5"/>
  <c r="O65" i="5"/>
  <c r="O61" i="5"/>
  <c r="O57" i="5"/>
  <c r="O53" i="5"/>
  <c r="O49" i="5"/>
  <c r="O68" i="5"/>
  <c r="O64" i="5"/>
  <c r="O60" i="5"/>
  <c r="O56" i="5"/>
  <c r="O52" i="5"/>
  <c r="O48" i="5"/>
  <c r="O63" i="5"/>
  <c r="O55" i="5"/>
  <c r="O47" i="5"/>
  <c r="O62" i="5"/>
  <c r="O54" i="5"/>
  <c r="O46" i="5"/>
  <c r="O67" i="5"/>
  <c r="O59" i="5"/>
  <c r="O51" i="5"/>
  <c r="O66" i="5"/>
  <c r="O58" i="5"/>
  <c r="O50" i="5"/>
  <c r="O106" i="3" a="1"/>
  <c r="O106" i="3" s="1"/>
  <c r="H123" i="2"/>
  <c r="I123" i="2" s="1"/>
  <c r="H119" i="2"/>
  <c r="I119" i="2" s="1"/>
  <c r="H115" i="2"/>
  <c r="I115" i="2" s="1"/>
  <c r="H111" i="2"/>
  <c r="I111" i="2" s="1"/>
  <c r="H118" i="2"/>
  <c r="I118" i="2" s="1"/>
  <c r="H113" i="2"/>
  <c r="I113" i="2" s="1"/>
  <c r="H108" i="2"/>
  <c r="H120" i="2"/>
  <c r="I120" i="2" s="1"/>
  <c r="H114" i="2"/>
  <c r="I114" i="2" s="1"/>
  <c r="H109" i="2"/>
  <c r="I109" i="2" s="1"/>
  <c r="H116" i="2"/>
  <c r="I116" i="2" s="1"/>
  <c r="H122" i="2"/>
  <c r="I122" i="2" s="1"/>
  <c r="H112" i="2"/>
  <c r="I112" i="2" s="1"/>
  <c r="H121" i="2"/>
  <c r="I121" i="2" s="1"/>
  <c r="H110" i="2"/>
  <c r="I110" i="2" s="1"/>
  <c r="H117" i="2"/>
  <c r="I117" i="2" s="1"/>
  <c r="O44" i="3" a="1"/>
  <c r="O44" i="3" s="1"/>
  <c r="O66" i="3"/>
  <c r="O62" i="3"/>
  <c r="O58" i="3"/>
  <c r="O54" i="3"/>
  <c r="O50" i="3"/>
  <c r="O46" i="3"/>
  <c r="O68" i="3"/>
  <c r="O63" i="3"/>
  <c r="O57" i="3"/>
  <c r="O52" i="3"/>
  <c r="O47" i="3"/>
  <c r="O67" i="3"/>
  <c r="O61" i="3"/>
  <c r="O56" i="3"/>
  <c r="O51" i="3"/>
  <c r="O59" i="3"/>
  <c r="O48" i="3"/>
  <c r="O65" i="3"/>
  <c r="O55" i="3"/>
  <c r="O64" i="3"/>
  <c r="O53" i="3"/>
  <c r="O60" i="3"/>
  <c r="O49" i="3"/>
  <c r="H43" i="2"/>
  <c r="I43" i="2" s="1"/>
  <c r="H39" i="2"/>
  <c r="I39" i="2" s="1"/>
  <c r="H35" i="2"/>
  <c r="I35" i="2" s="1"/>
  <c r="H31" i="2"/>
  <c r="I31" i="2" s="1"/>
  <c r="H41" i="2"/>
  <c r="I41" i="2" s="1"/>
  <c r="H36" i="2"/>
  <c r="I36" i="2" s="1"/>
  <c r="H30" i="2"/>
  <c r="H40" i="2"/>
  <c r="I40" i="2" s="1"/>
  <c r="H34" i="2"/>
  <c r="I34" i="2" s="1"/>
  <c r="H38" i="2"/>
  <c r="I38" i="2" s="1"/>
  <c r="H33" i="2"/>
  <c r="I33" i="2" s="1"/>
  <c r="H42" i="2"/>
  <c r="I42" i="2" s="1"/>
  <c r="H37" i="2"/>
  <c r="I37" i="2" s="1"/>
  <c r="H32" i="2"/>
  <c r="I32" i="2" s="1"/>
  <c r="H67" i="2"/>
  <c r="I67" i="2" s="1"/>
  <c r="H63" i="2"/>
  <c r="I63" i="2" s="1"/>
  <c r="H59" i="2"/>
  <c r="I59" i="2" s="1"/>
  <c r="H55" i="2"/>
  <c r="I55" i="2" s="1"/>
  <c r="H51" i="2"/>
  <c r="I51" i="2" s="1"/>
  <c r="H47" i="2"/>
  <c r="I47" i="2" s="1"/>
  <c r="H68" i="2"/>
  <c r="I68" i="2" s="1"/>
  <c r="H62" i="2"/>
  <c r="I62" i="2" s="1"/>
  <c r="H57" i="2"/>
  <c r="I57" i="2" s="1"/>
  <c r="H52" i="2"/>
  <c r="I52" i="2" s="1"/>
  <c r="H46" i="2"/>
  <c r="H66" i="2"/>
  <c r="I66" i="2" s="1"/>
  <c r="H61" i="2"/>
  <c r="I61" i="2" s="1"/>
  <c r="H56" i="2"/>
  <c r="I56" i="2" s="1"/>
  <c r="H50" i="2"/>
  <c r="I50" i="2" s="1"/>
  <c r="H65" i="2"/>
  <c r="I65" i="2" s="1"/>
  <c r="H60" i="2"/>
  <c r="I60" i="2" s="1"/>
  <c r="H54" i="2"/>
  <c r="I54" i="2" s="1"/>
  <c r="H49" i="2"/>
  <c r="I49" i="2" s="1"/>
  <c r="H64" i="2"/>
  <c r="I64" i="2" s="1"/>
  <c r="H58" i="2"/>
  <c r="I58" i="2" s="1"/>
  <c r="H53" i="2"/>
  <c r="I53" i="2" s="1"/>
  <c r="H48" i="2"/>
  <c r="I48" i="2" s="1"/>
  <c r="H103" i="2"/>
  <c r="I103" i="2" s="1"/>
  <c r="H99" i="2"/>
  <c r="I99" i="2" s="1"/>
  <c r="H101" i="2"/>
  <c r="I101" i="2" s="1"/>
  <c r="H96" i="2"/>
  <c r="H102" i="2"/>
  <c r="I102" i="2" s="1"/>
  <c r="H97" i="2"/>
  <c r="I97" i="2" s="1"/>
  <c r="H100" i="2"/>
  <c r="I100" i="2" s="1"/>
  <c r="H98" i="2"/>
  <c r="I98" i="2" s="1"/>
  <c r="O91" i="3"/>
  <c r="O87" i="3"/>
  <c r="O83" i="3"/>
  <c r="O79" i="3"/>
  <c r="O75" i="3"/>
  <c r="O71" i="3"/>
  <c r="O92" i="3"/>
  <c r="O86" i="3"/>
  <c r="O81" i="3"/>
  <c r="O76" i="3"/>
  <c r="O89" i="3"/>
  <c r="O84" i="3"/>
  <c r="O78" i="3"/>
  <c r="O73" i="3"/>
  <c r="O82" i="3"/>
  <c r="O72" i="3"/>
  <c r="O90" i="3"/>
  <c r="O80" i="3"/>
  <c r="O88" i="3"/>
  <c r="O77" i="3"/>
  <c r="O85" i="3"/>
  <c r="O74" i="3"/>
  <c r="M126" i="3"/>
  <c r="K128" i="3" s="1"/>
  <c r="K132" i="3" s="1"/>
  <c r="J132" i="3" s="1"/>
  <c r="O126" i="1"/>
  <c r="O28" i="3" a="1"/>
  <c r="O28" i="3" s="1"/>
  <c r="O10" i="3"/>
  <c r="O6" i="3"/>
  <c r="O9" i="3"/>
  <c r="O12" i="3"/>
  <c r="O7" i="3"/>
  <c r="O11" i="3"/>
  <c r="O5" i="3"/>
  <c r="O8" i="3"/>
  <c r="H26" i="2"/>
  <c r="I26" i="2" s="1"/>
  <c r="H22" i="2"/>
  <c r="I22" i="2" s="1"/>
  <c r="H18" i="2"/>
  <c r="I18" i="2" s="1"/>
  <c r="H27" i="2"/>
  <c r="I27" i="2" s="1"/>
  <c r="H21" i="2"/>
  <c r="I21" i="2" s="1"/>
  <c r="H25" i="2"/>
  <c r="I25" i="2" s="1"/>
  <c r="H20" i="2"/>
  <c r="I20" i="2" s="1"/>
  <c r="H24" i="2"/>
  <c r="I24" i="2" s="1"/>
  <c r="H19" i="2"/>
  <c r="I19" i="2" s="1"/>
  <c r="H23" i="2"/>
  <c r="I23" i="2" s="1"/>
  <c r="H17" i="2"/>
  <c r="H11" i="2"/>
  <c r="I11" i="2" s="1"/>
  <c r="H7" i="2"/>
  <c r="I7" i="2" s="1"/>
  <c r="H9" i="2"/>
  <c r="I9" i="2" s="1"/>
  <c r="H5" i="2"/>
  <c r="H12" i="2"/>
  <c r="I12" i="2" s="1"/>
  <c r="H8" i="2"/>
  <c r="I8" i="2" s="1"/>
  <c r="H6" i="2"/>
  <c r="I6" i="2" s="1"/>
  <c r="H10" i="2"/>
  <c r="I10" i="2" s="1"/>
  <c r="O94" i="3" l="1" a="1"/>
  <c r="O94" i="3" s="1"/>
  <c r="O106" i="5" a="1"/>
  <c r="O106" i="5" s="1"/>
  <c r="O124" i="5" a="1"/>
  <c r="O124" i="5" s="1"/>
  <c r="O94" i="5" a="1"/>
  <c r="O94" i="5" s="1"/>
  <c r="O69" i="5"/>
  <c r="O126" i="5" s="1"/>
  <c r="I30" i="2"/>
  <c r="I44" i="2" s="1"/>
  <c r="H44" i="2"/>
  <c r="O69" i="3"/>
  <c r="I108" i="2"/>
  <c r="I125" i="2" s="1"/>
  <c r="H125" i="2"/>
  <c r="H15" i="2"/>
  <c r="I5" i="2"/>
  <c r="I15" i="2" s="1"/>
  <c r="H28" i="2"/>
  <c r="I17" i="2"/>
  <c r="I28" i="2" s="1"/>
  <c r="O15" i="3" a="1"/>
  <c r="O15" i="3" s="1"/>
  <c r="O126" i="3" s="1"/>
  <c r="H106" i="2"/>
  <c r="I96" i="2"/>
  <c r="I106" i="2" s="1"/>
  <c r="H69" i="2"/>
  <c r="I46" i="2"/>
  <c r="I69" i="2" s="1"/>
  <c r="I127" i="2" l="1" a="1"/>
  <c r="I127" i="2" s="1"/>
  <c r="D133" i="2" s="1"/>
  <c r="H127" i="2" a="1"/>
  <c r="H127" i="2" s="1"/>
</calcChain>
</file>

<file path=xl/sharedStrings.xml><?xml version="1.0" encoding="utf-8"?>
<sst xmlns="http://schemas.openxmlformats.org/spreadsheetml/2006/main" count="733" uniqueCount="157">
  <si>
    <t>n°</t>
  </si>
  <si>
    <t>Désignation</t>
  </si>
  <si>
    <t>Qté/casier</t>
  </si>
  <si>
    <t>Prix d'achat /casier</t>
  </si>
  <si>
    <t>Prix d'achat unitaire</t>
  </si>
  <si>
    <t>Prix de V.U</t>
  </si>
  <si>
    <t>Marge unitaire</t>
  </si>
  <si>
    <t>Report</t>
  </si>
  <si>
    <t>Ajouts</t>
  </si>
  <si>
    <t>Stock</t>
  </si>
  <si>
    <t>Restes</t>
  </si>
  <si>
    <t>Qté sortie</t>
  </si>
  <si>
    <t>Total vendu</t>
  </si>
  <si>
    <t>Bénéfice</t>
  </si>
  <si>
    <t>Provision pour achat</t>
  </si>
  <si>
    <t>appro</t>
  </si>
  <si>
    <t>de V.U</t>
  </si>
  <si>
    <t>P . T</t>
  </si>
  <si>
    <t>P . A . T</t>
  </si>
  <si>
    <t xml:space="preserve">B . T </t>
  </si>
  <si>
    <t>encaissé</t>
  </si>
  <si>
    <t xml:space="preserve">P. A.U </t>
  </si>
  <si>
    <t>Général</t>
  </si>
  <si>
    <t>0I</t>
  </si>
  <si>
    <t>BAR</t>
  </si>
  <si>
    <t>PRIMUS</t>
  </si>
  <si>
    <t>NGOK</t>
  </si>
  <si>
    <t>MUTZIG</t>
  </si>
  <si>
    <t>TURBO</t>
  </si>
  <si>
    <t>GUINNESS</t>
  </si>
  <si>
    <t>NZOKO</t>
  </si>
  <si>
    <t>STARK</t>
  </si>
  <si>
    <t>GINTONIC</t>
  </si>
  <si>
    <t>II</t>
  </si>
  <si>
    <t>CAVE N°1  VINS</t>
  </si>
  <si>
    <t>MERLOT</t>
  </si>
  <si>
    <t>CHENET PM</t>
  </si>
  <si>
    <t>MUSCADOR</t>
  </si>
  <si>
    <t>CELLIER D'OR</t>
  </si>
  <si>
    <t>CHENET GM</t>
  </si>
  <si>
    <t>CAVALO BRANCO PM</t>
  </si>
  <si>
    <t>PORTO CRUZ</t>
  </si>
  <si>
    <t>SOVINCO</t>
  </si>
  <si>
    <t>VINO COLA</t>
  </si>
  <si>
    <t>COMPTE DE CHAMBERI</t>
  </si>
  <si>
    <t>PENASOL</t>
  </si>
  <si>
    <t>III</t>
  </si>
  <si>
    <t>CAVE N°2  WHISKY</t>
  </si>
  <si>
    <t>J&amp;B</t>
  </si>
  <si>
    <t>ABSOLUT</t>
  </si>
  <si>
    <t>RED LABEL</t>
  </si>
  <si>
    <t>MARTINI</t>
  </si>
  <si>
    <t>BAILEYS</t>
  </si>
  <si>
    <t>PASSPORT</t>
  </si>
  <si>
    <t>LABEL 5</t>
  </si>
  <si>
    <t>VAT 69</t>
  </si>
  <si>
    <t>GRANTS</t>
  </si>
  <si>
    <t>AMARULA</t>
  </si>
  <si>
    <t>JACK DANIELS</t>
  </si>
  <si>
    <t>MALIBU</t>
  </si>
  <si>
    <t>BLACK LABEL</t>
  </si>
  <si>
    <t>GORDON'S</t>
  </si>
  <si>
    <t>IV</t>
  </si>
  <si>
    <t>CAVE N°3  BOUTEILLES EMPORTEES</t>
  </si>
  <si>
    <t>GRIMBERGEN</t>
  </si>
  <si>
    <t>BOOSTER</t>
  </si>
  <si>
    <t>CORONA</t>
  </si>
  <si>
    <t>CERES PM</t>
  </si>
  <si>
    <t>CASTEL PM</t>
  </si>
  <si>
    <t>SOMERSBY</t>
  </si>
  <si>
    <t>SMIRNOFF</t>
  </si>
  <si>
    <t>DESPERADOS</t>
  </si>
  <si>
    <t>TUBORG</t>
  </si>
  <si>
    <t>DOPPEL</t>
  </si>
  <si>
    <t>KRONENBOURG</t>
  </si>
  <si>
    <t>SUPER BOCK ROUGE</t>
  </si>
  <si>
    <t>SUPER BOCK NOIRE</t>
  </si>
  <si>
    <t>HEINEKEN GM</t>
  </si>
  <si>
    <t>HEINEKEN PM</t>
  </si>
  <si>
    <t>1664 PM</t>
  </si>
  <si>
    <t>1664 GOLD</t>
  </si>
  <si>
    <t>BEAUFORT</t>
  </si>
  <si>
    <t>SAVANNA</t>
  </si>
  <si>
    <t>33 EXPORT</t>
  </si>
  <si>
    <t>TOURTEL</t>
  </si>
  <si>
    <t>LAURENT PERRIER</t>
  </si>
  <si>
    <t>NICOLAS</t>
  </si>
  <si>
    <t>V</t>
  </si>
  <si>
    <t xml:space="preserve">CAVE  BOITES </t>
  </si>
  <si>
    <t xml:space="preserve">HEINEKEN </t>
  </si>
  <si>
    <t xml:space="preserve">BAVARIA  </t>
  </si>
  <si>
    <t>ROYAL DUCH</t>
  </si>
  <si>
    <t>OURSE</t>
  </si>
  <si>
    <t>COCA ZERO</t>
  </si>
  <si>
    <t>REDBULL</t>
  </si>
  <si>
    <t>KRON.S.A</t>
  </si>
  <si>
    <t>VITALSBERG</t>
  </si>
  <si>
    <t>JUS</t>
  </si>
  <si>
    <t>ROX</t>
  </si>
  <si>
    <t>KRONENBOURG ROUGE</t>
  </si>
  <si>
    <t>TONIC</t>
  </si>
  <si>
    <t>AMSTERDAM</t>
  </si>
  <si>
    <t>8.6</t>
  </si>
  <si>
    <t>POWER PLUS</t>
  </si>
  <si>
    <t>LIGHT COLA</t>
  </si>
  <si>
    <t>KRONENBOURG NOIRE</t>
  </si>
  <si>
    <t>BALTUS</t>
  </si>
  <si>
    <t>SODA</t>
  </si>
  <si>
    <t>DON SIMON</t>
  </si>
  <si>
    <t>VI</t>
  </si>
  <si>
    <t>PLASTIQUES et CARTONS</t>
  </si>
  <si>
    <t>EAU CRISTAL</t>
  </si>
  <si>
    <t>CERES</t>
  </si>
  <si>
    <t>REACTOR</t>
  </si>
  <si>
    <t>EAU MAYO</t>
  </si>
  <si>
    <t>VII</t>
  </si>
  <si>
    <t>WHISKY EN DETAIL</t>
  </si>
  <si>
    <t>SIROP MENTHE</t>
  </si>
  <si>
    <t>LAIT</t>
  </si>
  <si>
    <t>REINE</t>
  </si>
  <si>
    <t>TOTAL</t>
  </si>
  <si>
    <t>DETTES</t>
  </si>
  <si>
    <t>Gérard</t>
  </si>
  <si>
    <t>RECETTE PREVUE</t>
  </si>
  <si>
    <t>Mère Double</t>
  </si>
  <si>
    <t>RECETTE PRESENTEE</t>
  </si>
  <si>
    <t>Devie</t>
  </si>
  <si>
    <t>FRAIS MAISON</t>
  </si>
  <si>
    <t>REEL A ENCAISSER</t>
  </si>
  <si>
    <t>Rations</t>
  </si>
  <si>
    <t>RECAPITULATION DES ACHATS</t>
  </si>
  <si>
    <t>Nombre casier</t>
  </si>
  <si>
    <t>Total bouteilles</t>
  </si>
  <si>
    <t>Total achat</t>
  </si>
  <si>
    <t>Provision achat</t>
  </si>
  <si>
    <t>Différence</t>
  </si>
  <si>
    <t>Prévision d'achat</t>
  </si>
  <si>
    <t>A Compléter</t>
  </si>
  <si>
    <t>REPORT</t>
  </si>
  <si>
    <t>ACHAT</t>
  </si>
  <si>
    <t>AJOUT</t>
  </si>
  <si>
    <t>PROVISION</t>
  </si>
  <si>
    <t>PIKIS</t>
  </si>
  <si>
    <t>DEVIE</t>
  </si>
  <si>
    <t>GERARD</t>
  </si>
  <si>
    <t>PRINCE</t>
  </si>
  <si>
    <t>PEGGY</t>
  </si>
  <si>
    <t>SOSTHENE</t>
  </si>
  <si>
    <t>Total bouteil.</t>
  </si>
  <si>
    <t>Total A Compléter</t>
  </si>
  <si>
    <t>LOVELY</t>
  </si>
  <si>
    <t>Prince</t>
  </si>
  <si>
    <t>Maison</t>
  </si>
  <si>
    <t>=</t>
  </si>
  <si>
    <t>ici</t>
  </si>
  <si>
    <t>Dimanche03</t>
  </si>
  <si>
    <t>Nombre casier acheté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</si>
</sst>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\ _€_-;\-* #,##0\ _€_-;_-* &quot;-&quot;??\ _€_-;_-@_-"/>
    <numFmt numFmtId="165" formatCode="#,##0_ ;[Red]\-#,##0\ "/>
    <numFmt numFmtId="166" formatCode="#&quot; &quot;?/2"/>
    <numFmt numFmtId="167" formatCode="#,##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505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3" borderId="0" xfId="0" applyFont="1" applyFill="1"/>
    <xf numFmtId="0" fontId="0" fillId="4" borderId="0" xfId="0" applyFill="1"/>
    <xf numFmtId="164" fontId="0" fillId="0" borderId="0" xfId="1" applyNumberFormat="1" applyFont="1"/>
    <xf numFmtId="164" fontId="0" fillId="5" borderId="0" xfId="1" applyNumberFormat="1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164" fontId="2" fillId="4" borderId="0" xfId="0" applyNumberFormat="1" applyFont="1" applyFill="1"/>
    <xf numFmtId="0" fontId="4" fillId="3" borderId="0" xfId="0" applyFont="1" applyFill="1"/>
    <xf numFmtId="0" fontId="0" fillId="5" borderId="0" xfId="0" applyFill="1"/>
    <xf numFmtId="164" fontId="2" fillId="5" borderId="0" xfId="1" applyNumberFormat="1" applyFont="1" applyFill="1"/>
    <xf numFmtId="164" fontId="2" fillId="6" borderId="0" xfId="1" applyNumberFormat="1" applyFont="1" applyFill="1"/>
    <xf numFmtId="164" fontId="0" fillId="6" borderId="0" xfId="1" applyNumberFormat="1" applyFont="1" applyFill="1"/>
    <xf numFmtId="164" fontId="2" fillId="7" borderId="0" xfId="0" applyNumberFormat="1" applyFont="1" applyFill="1"/>
    <xf numFmtId="0" fontId="0" fillId="8" borderId="0" xfId="0" applyFill="1" applyAlignment="1">
      <alignment horizontal="left"/>
    </xf>
    <xf numFmtId="0" fontId="0" fillId="0" borderId="0" xfId="1" applyNumberFormat="1" applyFont="1"/>
    <xf numFmtId="164" fontId="2" fillId="8" borderId="0" xfId="0" applyNumberFormat="1" applyFont="1" applyFill="1"/>
    <xf numFmtId="164" fontId="2" fillId="9" borderId="0" xfId="0" applyNumberFormat="1" applyFont="1" applyFill="1"/>
    <xf numFmtId="0" fontId="0" fillId="10" borderId="0" xfId="0" applyFill="1"/>
    <xf numFmtId="0" fontId="5" fillId="10" borderId="0" xfId="0" applyFont="1" applyFill="1"/>
    <xf numFmtId="0" fontId="6" fillId="10" borderId="0" xfId="0" applyFont="1" applyFill="1"/>
    <xf numFmtId="164" fontId="2" fillId="10" borderId="0" xfId="0" applyNumberFormat="1" applyFont="1" applyFill="1"/>
    <xf numFmtId="0" fontId="2" fillId="0" borderId="0" xfId="0" applyFont="1"/>
    <xf numFmtId="0" fontId="7" fillId="11" borderId="0" xfId="0" applyFont="1" applyFill="1"/>
    <xf numFmtId="164" fontId="7" fillId="11" borderId="0" xfId="0" applyNumberFormat="1" applyFont="1" applyFill="1"/>
    <xf numFmtId="0" fontId="7" fillId="3" borderId="0" xfId="0" applyFont="1" applyFill="1" applyAlignment="1">
      <alignment horizontal="center" vertical="center"/>
    </xf>
    <xf numFmtId="165" fontId="7" fillId="0" borderId="0" xfId="0" applyNumberFormat="1" applyFont="1" applyAlignment="1">
      <alignment horizontal="right"/>
    </xf>
    <xf numFmtId="165" fontId="7" fillId="0" borderId="6" xfId="0" applyNumberFormat="1" applyFont="1" applyBorder="1" applyAlignment="1">
      <alignment horizontal="right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0" fillId="0" borderId="0" xfId="0" applyFont="1"/>
    <xf numFmtId="166" fontId="0" fillId="0" borderId="0" xfId="0" applyNumberFormat="1"/>
    <xf numFmtId="0" fontId="2" fillId="0" borderId="0" xfId="0" applyFont="1" applyAlignment="1">
      <alignment horizontal="center"/>
    </xf>
    <xf numFmtId="167" fontId="0" fillId="0" borderId="0" xfId="0" applyNumberFormat="1"/>
    <xf numFmtId="167" fontId="0" fillId="4" borderId="0" xfId="0" applyNumberFormat="1" applyFill="1"/>
    <xf numFmtId="1" fontId="0" fillId="0" borderId="0" xfId="1" applyNumberFormat="1" applyFont="1"/>
    <xf numFmtId="43" fontId="0" fillId="0" borderId="0" xfId="1" applyFont="1"/>
    <xf numFmtId="167" fontId="0" fillId="0" borderId="0" xfId="0" applyNumberFormat="1" applyFont="1" applyAlignment="1"/>
    <xf numFmtId="167" fontId="0" fillId="0" borderId="0" xfId="0" applyNumberFormat="1" applyAlignment="1"/>
    <xf numFmtId="167" fontId="9" fillId="0" borderId="0" xfId="0" applyNumberFormat="1" applyFont="1"/>
    <xf numFmtId="167" fontId="0" fillId="0" borderId="0" xfId="0" applyNumberFormat="1" applyFont="1"/>
    <xf numFmtId="167" fontId="0" fillId="6" borderId="0" xfId="0" applyNumberFormat="1" applyFill="1"/>
    <xf numFmtId="167" fontId="0" fillId="7" borderId="0" xfId="0" applyNumberFormat="1" applyFill="1"/>
    <xf numFmtId="16" fontId="0" fillId="0" borderId="0" xfId="0" applyNumberFormat="1"/>
    <xf numFmtId="167" fontId="0" fillId="8" borderId="0" xfId="0" applyNumberFormat="1" applyFill="1"/>
    <xf numFmtId="164" fontId="0" fillId="0" borderId="0" xfId="0" applyNumberFormat="1"/>
    <xf numFmtId="1" fontId="0" fillId="0" borderId="0" xfId="0" applyNumberFormat="1"/>
    <xf numFmtId="164" fontId="0" fillId="9" borderId="0" xfId="0" applyNumberFormat="1" applyFill="1"/>
    <xf numFmtId="164" fontId="0" fillId="10" borderId="0" xfId="1" applyNumberFormat="1" applyFont="1" applyFill="1"/>
    <xf numFmtId="43" fontId="0" fillId="10" borderId="0" xfId="1" applyFont="1" applyFill="1"/>
    <xf numFmtId="0" fontId="0" fillId="13" borderId="0" xfId="0" applyFill="1"/>
    <xf numFmtId="0" fontId="0" fillId="14" borderId="0" xfId="0" applyFill="1"/>
    <xf numFmtId="0" fontId="11" fillId="10" borderId="0" xfId="0" applyFont="1" applyFill="1"/>
    <xf numFmtId="164" fontId="0" fillId="0" borderId="0" xfId="1" applyNumberFormat="1" applyFont="1" applyAlignment="1"/>
    <xf numFmtId="1" fontId="0" fillId="15" borderId="0" xfId="0" applyNumberFormat="1" applyFill="1"/>
    <xf numFmtId="1" fontId="0" fillId="15" borderId="0" xfId="0" applyNumberFormat="1" applyFill="1" applyAlignment="1"/>
    <xf numFmtId="164" fontId="0" fillId="15" borderId="0" xfId="1" applyNumberFormat="1" applyFont="1" applyFill="1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2" fillId="3" borderId="0" xfId="1" applyNumberFormat="1" applyFont="1" applyFill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5" borderId="3" xfId="0" applyNumberFormat="1" applyFont="1" applyFill="1" applyBorder="1" applyAlignment="1">
      <alignment horizontal="center"/>
    </xf>
    <xf numFmtId="165" fontId="7" fillId="5" borderId="4" xfId="0" applyNumberFormat="1" applyFont="1" applyFill="1" applyBorder="1" applyAlignment="1">
      <alignment horizontal="center"/>
    </xf>
    <xf numFmtId="165" fontId="7" fillId="5" borderId="5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6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0" fillId="14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7" xfId="0" applyBorder="1" applyAlignment="1">
      <alignment horizontal="center" vertical="center"/>
    </xf>
    <xf numFmtId="167" fontId="0" fillId="13" borderId="0" xfId="0" applyNumberForma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0" fontId="10" fillId="1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u%2028-03%20au%2003-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u%2004-04%20au%2010-04%20-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di Achat"/>
      <sheetName val="Lundi"/>
      <sheetName val="Mardi Achat"/>
      <sheetName val="Mardi"/>
      <sheetName val="Mercredi Achat"/>
      <sheetName val="Mercredi"/>
      <sheetName val="Jeudi Achat"/>
      <sheetName val="Jeudi"/>
      <sheetName val="Vendredi Achat"/>
      <sheetName val="Vendredi"/>
      <sheetName val="Samedi Achat"/>
      <sheetName val="Samedi"/>
      <sheetName val="Dimanche Achat"/>
      <sheetName val="Dimanch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K5">
            <v>15</v>
          </cell>
        </row>
        <row r="6">
          <cell r="K6">
            <v>6</v>
          </cell>
        </row>
        <row r="7">
          <cell r="K7">
            <v>19</v>
          </cell>
        </row>
        <row r="8">
          <cell r="K8">
            <v>13</v>
          </cell>
        </row>
        <row r="9">
          <cell r="K9">
            <v>1</v>
          </cell>
        </row>
        <row r="10">
          <cell r="K10">
            <v>24</v>
          </cell>
        </row>
        <row r="11">
          <cell r="K11">
            <v>88</v>
          </cell>
        </row>
        <row r="12">
          <cell r="K12">
            <v>9</v>
          </cell>
        </row>
        <row r="17">
          <cell r="K17">
            <v>5</v>
          </cell>
        </row>
        <row r="18">
          <cell r="K18">
            <v>12</v>
          </cell>
        </row>
        <row r="19">
          <cell r="K19">
            <v>11</v>
          </cell>
        </row>
        <row r="20">
          <cell r="K20">
            <v>4</v>
          </cell>
        </row>
        <row r="21">
          <cell r="K21">
            <v>2</v>
          </cell>
        </row>
        <row r="22">
          <cell r="K22">
            <v>6</v>
          </cell>
        </row>
        <row r="23">
          <cell r="K23">
            <v>1</v>
          </cell>
        </row>
        <row r="24">
          <cell r="K24">
            <v>4</v>
          </cell>
        </row>
        <row r="25">
          <cell r="K25">
            <v>8</v>
          </cell>
        </row>
        <row r="26">
          <cell r="K26">
            <v>1</v>
          </cell>
        </row>
        <row r="27">
          <cell r="K27">
            <v>1</v>
          </cell>
        </row>
        <row r="30">
          <cell r="K30">
            <v>2</v>
          </cell>
        </row>
        <row r="31">
          <cell r="K31">
            <v>1</v>
          </cell>
        </row>
        <row r="32">
          <cell r="K32">
            <v>1</v>
          </cell>
        </row>
        <row r="33">
          <cell r="K33">
            <v>2</v>
          </cell>
        </row>
        <row r="34">
          <cell r="K34">
            <v>2</v>
          </cell>
        </row>
        <row r="35">
          <cell r="K35">
            <v>1</v>
          </cell>
        </row>
        <row r="36">
          <cell r="K36">
            <v>1</v>
          </cell>
        </row>
        <row r="37">
          <cell r="K37">
            <v>2</v>
          </cell>
        </row>
        <row r="38">
          <cell r="K38">
            <v>2</v>
          </cell>
        </row>
        <row r="40">
          <cell r="K40">
            <v>1</v>
          </cell>
        </row>
        <row r="41">
          <cell r="K41">
            <v>1</v>
          </cell>
        </row>
        <row r="42">
          <cell r="K42">
            <v>1</v>
          </cell>
        </row>
        <row r="43">
          <cell r="K43">
            <v>1</v>
          </cell>
        </row>
        <row r="46">
          <cell r="K46">
            <v>4</v>
          </cell>
        </row>
        <row r="47">
          <cell r="K47">
            <v>13</v>
          </cell>
        </row>
        <row r="48">
          <cell r="K48">
            <v>2</v>
          </cell>
        </row>
        <row r="49">
          <cell r="K49">
            <v>11</v>
          </cell>
        </row>
        <row r="50">
          <cell r="K50">
            <v>17</v>
          </cell>
        </row>
        <row r="51">
          <cell r="K51">
            <v>17</v>
          </cell>
        </row>
        <row r="52">
          <cell r="K52">
            <v>5</v>
          </cell>
        </row>
        <row r="53">
          <cell r="K53">
            <v>14</v>
          </cell>
        </row>
        <row r="54">
          <cell r="K54">
            <v>0</v>
          </cell>
        </row>
        <row r="55">
          <cell r="K55">
            <v>15</v>
          </cell>
        </row>
        <row r="56">
          <cell r="K56">
            <v>7</v>
          </cell>
        </row>
        <row r="57">
          <cell r="K57">
            <v>17</v>
          </cell>
        </row>
        <row r="58">
          <cell r="K58">
            <v>12</v>
          </cell>
        </row>
        <row r="59">
          <cell r="K59">
            <v>19</v>
          </cell>
        </row>
        <row r="60">
          <cell r="K60">
            <v>36</v>
          </cell>
        </row>
        <row r="61">
          <cell r="K61">
            <v>24</v>
          </cell>
        </row>
        <row r="62">
          <cell r="K62">
            <v>16</v>
          </cell>
        </row>
        <row r="63">
          <cell r="K63">
            <v>14</v>
          </cell>
        </row>
        <row r="64">
          <cell r="K64">
            <v>13</v>
          </cell>
        </row>
        <row r="65">
          <cell r="K65">
            <v>18</v>
          </cell>
        </row>
        <row r="66">
          <cell r="K66">
            <v>9</v>
          </cell>
        </row>
        <row r="71">
          <cell r="K71">
            <v>20</v>
          </cell>
        </row>
        <row r="72">
          <cell r="K72">
            <v>13</v>
          </cell>
        </row>
        <row r="73">
          <cell r="K73">
            <v>27</v>
          </cell>
        </row>
        <row r="74">
          <cell r="K74">
            <v>13</v>
          </cell>
        </row>
        <row r="75">
          <cell r="K75">
            <v>2</v>
          </cell>
        </row>
        <row r="76">
          <cell r="K76">
            <v>26</v>
          </cell>
        </row>
        <row r="77">
          <cell r="K77">
            <v>1</v>
          </cell>
        </row>
        <row r="78">
          <cell r="K78">
            <v>8</v>
          </cell>
        </row>
        <row r="79">
          <cell r="K79">
            <v>13</v>
          </cell>
        </row>
        <row r="80">
          <cell r="K80">
            <v>12</v>
          </cell>
        </row>
        <row r="81">
          <cell r="K81">
            <v>4</v>
          </cell>
        </row>
        <row r="82">
          <cell r="K82">
            <v>23</v>
          </cell>
        </row>
        <row r="83">
          <cell r="K83">
            <v>10</v>
          </cell>
        </row>
        <row r="84">
          <cell r="K84">
            <v>11</v>
          </cell>
        </row>
        <row r="85">
          <cell r="K85">
            <v>3</v>
          </cell>
        </row>
        <row r="86">
          <cell r="K86">
            <v>23</v>
          </cell>
        </row>
        <row r="87">
          <cell r="K87">
            <v>20</v>
          </cell>
        </row>
        <row r="88">
          <cell r="K88">
            <v>2</v>
          </cell>
        </row>
        <row r="89">
          <cell r="K89">
            <v>1</v>
          </cell>
        </row>
        <row r="90">
          <cell r="K90">
            <v>0</v>
          </cell>
        </row>
        <row r="91">
          <cell r="K91">
            <v>0</v>
          </cell>
        </row>
        <row r="92">
          <cell r="K92">
            <v>9</v>
          </cell>
        </row>
        <row r="96">
          <cell r="K96">
            <v>9</v>
          </cell>
        </row>
        <row r="97">
          <cell r="K97">
            <v>0</v>
          </cell>
        </row>
        <row r="98">
          <cell r="K98">
            <v>3</v>
          </cell>
        </row>
        <row r="99">
          <cell r="K99">
            <v>0</v>
          </cell>
        </row>
        <row r="100">
          <cell r="K100">
            <v>13</v>
          </cell>
        </row>
        <row r="101">
          <cell r="K101">
            <v>0</v>
          </cell>
        </row>
        <row r="102">
          <cell r="K102">
            <v>0</v>
          </cell>
        </row>
        <row r="103">
          <cell r="K103">
            <v>2</v>
          </cell>
        </row>
        <row r="108">
          <cell r="K108">
            <v>7</v>
          </cell>
        </row>
        <row r="110">
          <cell r="K110">
            <v>7</v>
          </cell>
        </row>
        <row r="111">
          <cell r="K111">
            <v>4</v>
          </cell>
        </row>
        <row r="112">
          <cell r="K112">
            <v>8</v>
          </cell>
        </row>
        <row r="113">
          <cell r="K113">
            <v>4</v>
          </cell>
        </row>
        <row r="115">
          <cell r="K115">
            <v>8</v>
          </cell>
        </row>
        <row r="118">
          <cell r="K118">
            <v>9</v>
          </cell>
        </row>
        <row r="120">
          <cell r="K120">
            <v>6</v>
          </cell>
        </row>
      </sheetData>
      <sheetData sheetId="12">
        <row r="5">
          <cell r="B5" t="str">
            <v>PRIMUS</v>
          </cell>
          <cell r="C5">
            <v>12</v>
          </cell>
          <cell r="D5">
            <v>5500</v>
          </cell>
          <cell r="F5">
            <v>0</v>
          </cell>
          <cell r="G5">
            <v>0</v>
          </cell>
        </row>
        <row r="6">
          <cell r="B6" t="str">
            <v>NGOK</v>
          </cell>
          <cell r="C6">
            <v>12</v>
          </cell>
          <cell r="D6">
            <v>6600</v>
          </cell>
          <cell r="E6">
            <v>1</v>
          </cell>
          <cell r="F6">
            <v>12</v>
          </cell>
          <cell r="G6">
            <v>6600</v>
          </cell>
        </row>
        <row r="7">
          <cell r="B7" t="str">
            <v>MUTZIG</v>
          </cell>
          <cell r="C7">
            <v>12</v>
          </cell>
          <cell r="D7">
            <v>6500</v>
          </cell>
          <cell r="E7">
            <v>1</v>
          </cell>
          <cell r="F7">
            <v>12</v>
          </cell>
          <cell r="G7">
            <v>6500</v>
          </cell>
        </row>
        <row r="8">
          <cell r="B8" t="str">
            <v>TURBO</v>
          </cell>
          <cell r="C8">
            <v>12</v>
          </cell>
          <cell r="D8">
            <v>6500</v>
          </cell>
          <cell r="F8">
            <v>0</v>
          </cell>
          <cell r="G8">
            <v>0</v>
          </cell>
        </row>
        <row r="9">
          <cell r="B9" t="str">
            <v>GUINNESS</v>
          </cell>
          <cell r="C9">
            <v>24</v>
          </cell>
          <cell r="D9">
            <v>10500</v>
          </cell>
          <cell r="E9">
            <v>1</v>
          </cell>
          <cell r="F9">
            <v>24</v>
          </cell>
          <cell r="G9">
            <v>10500</v>
          </cell>
        </row>
        <row r="10">
          <cell r="B10" t="str">
            <v>NZOKO</v>
          </cell>
          <cell r="C10">
            <v>16</v>
          </cell>
          <cell r="D10">
            <v>10000</v>
          </cell>
          <cell r="F10">
            <v>0</v>
          </cell>
          <cell r="G10">
            <v>0</v>
          </cell>
        </row>
        <row r="11">
          <cell r="B11" t="str">
            <v>STARK</v>
          </cell>
          <cell r="C11">
            <v>20</v>
          </cell>
          <cell r="D11">
            <v>11500</v>
          </cell>
          <cell r="F11">
            <v>0</v>
          </cell>
          <cell r="G11">
            <v>0</v>
          </cell>
        </row>
        <row r="12">
          <cell r="B12" t="str">
            <v>GINTONIC</v>
          </cell>
          <cell r="C12">
            <v>12</v>
          </cell>
          <cell r="D12">
            <v>6500</v>
          </cell>
          <cell r="F12">
            <v>0</v>
          </cell>
          <cell r="G12">
            <v>0</v>
          </cell>
        </row>
        <row r="17">
          <cell r="B17" t="str">
            <v>MERLOT</v>
          </cell>
          <cell r="C17">
            <v>6</v>
          </cell>
          <cell r="D17">
            <v>21000</v>
          </cell>
          <cell r="F17">
            <v>0</v>
          </cell>
          <cell r="G17">
            <v>0</v>
          </cell>
        </row>
        <row r="18">
          <cell r="B18" t="str">
            <v>CHENET PM</v>
          </cell>
          <cell r="C18">
            <v>6</v>
          </cell>
          <cell r="D18">
            <v>10000</v>
          </cell>
          <cell r="F18">
            <v>0</v>
          </cell>
          <cell r="G18">
            <v>0</v>
          </cell>
        </row>
        <row r="19">
          <cell r="B19" t="str">
            <v>MUSCADOR</v>
          </cell>
          <cell r="C19">
            <v>6</v>
          </cell>
          <cell r="D19">
            <v>16500</v>
          </cell>
          <cell r="F19">
            <v>0</v>
          </cell>
          <cell r="G19">
            <v>0</v>
          </cell>
        </row>
        <row r="20">
          <cell r="B20" t="str">
            <v>CELLIER D'OR</v>
          </cell>
          <cell r="C20">
            <v>6</v>
          </cell>
          <cell r="D20">
            <v>13500</v>
          </cell>
          <cell r="F20">
            <v>0</v>
          </cell>
          <cell r="G20">
            <v>0</v>
          </cell>
        </row>
        <row r="21">
          <cell r="B21" t="str">
            <v>CHENET GM</v>
          </cell>
          <cell r="C21">
            <v>6</v>
          </cell>
          <cell r="D21">
            <v>21000</v>
          </cell>
          <cell r="F21">
            <v>0</v>
          </cell>
          <cell r="G21">
            <v>0</v>
          </cell>
        </row>
        <row r="22">
          <cell r="B22" t="str">
            <v>CAVALO BRANCO PM</v>
          </cell>
          <cell r="C22">
            <v>12</v>
          </cell>
          <cell r="D22">
            <v>12000</v>
          </cell>
          <cell r="F22">
            <v>0</v>
          </cell>
          <cell r="G22">
            <v>0</v>
          </cell>
        </row>
        <row r="23">
          <cell r="B23" t="str">
            <v>PORTO CRUZ</v>
          </cell>
          <cell r="C23">
            <v>1</v>
          </cell>
          <cell r="D23">
            <v>6450</v>
          </cell>
          <cell r="F23">
            <v>0</v>
          </cell>
          <cell r="G23">
            <v>0</v>
          </cell>
        </row>
        <row r="24">
          <cell r="B24" t="str">
            <v>SOVINCO</v>
          </cell>
          <cell r="C24">
            <v>8</v>
          </cell>
          <cell r="D24">
            <v>5000</v>
          </cell>
          <cell r="F24">
            <v>0</v>
          </cell>
          <cell r="G24">
            <v>0</v>
          </cell>
        </row>
        <row r="25">
          <cell r="B25" t="str">
            <v>VINO COLA</v>
          </cell>
          <cell r="C25">
            <v>8</v>
          </cell>
          <cell r="D25">
            <v>5000</v>
          </cell>
          <cell r="F25">
            <v>0</v>
          </cell>
          <cell r="G25">
            <v>0</v>
          </cell>
        </row>
        <row r="26">
          <cell r="B26" t="str">
            <v>COMPTE DE CHAMBERI</v>
          </cell>
          <cell r="C26">
            <v>1</v>
          </cell>
          <cell r="D26">
            <v>1950</v>
          </cell>
          <cell r="F26">
            <v>0</v>
          </cell>
          <cell r="G26">
            <v>0</v>
          </cell>
        </row>
        <row r="27">
          <cell r="B27" t="str">
            <v>PENASOL</v>
          </cell>
          <cell r="C27">
            <v>1</v>
          </cell>
          <cell r="D27">
            <v>1950</v>
          </cell>
          <cell r="F27">
            <v>0</v>
          </cell>
          <cell r="G27">
            <v>0</v>
          </cell>
        </row>
        <row r="30">
          <cell r="B30" t="str">
            <v>J&amp;B</v>
          </cell>
          <cell r="C30">
            <v>6</v>
          </cell>
          <cell r="D30">
            <v>48000</v>
          </cell>
          <cell r="F30">
            <v>0</v>
          </cell>
          <cell r="G30">
            <v>0</v>
          </cell>
        </row>
        <row r="31">
          <cell r="B31" t="str">
            <v>ABSOLUT</v>
          </cell>
          <cell r="C31">
            <v>6</v>
          </cell>
          <cell r="D31">
            <v>43500</v>
          </cell>
          <cell r="F31">
            <v>0</v>
          </cell>
          <cell r="G31">
            <v>0</v>
          </cell>
        </row>
        <row r="32">
          <cell r="B32" t="str">
            <v>RED LABEL</v>
          </cell>
          <cell r="C32">
            <v>6</v>
          </cell>
          <cell r="D32">
            <v>48000</v>
          </cell>
          <cell r="F32">
            <v>0</v>
          </cell>
          <cell r="G32">
            <v>0</v>
          </cell>
        </row>
        <row r="33">
          <cell r="B33" t="str">
            <v>MARTINI</v>
          </cell>
          <cell r="C33">
            <v>6</v>
          </cell>
          <cell r="D33">
            <v>39000</v>
          </cell>
          <cell r="F33">
            <v>0</v>
          </cell>
          <cell r="G33">
            <v>0</v>
          </cell>
        </row>
        <row r="34">
          <cell r="B34" t="str">
            <v>BAILEYS</v>
          </cell>
          <cell r="C34">
            <v>6</v>
          </cell>
          <cell r="D34">
            <v>50700</v>
          </cell>
          <cell r="F34">
            <v>0</v>
          </cell>
          <cell r="G34">
            <v>0</v>
          </cell>
        </row>
        <row r="35">
          <cell r="B35" t="str">
            <v>PASSPORT</v>
          </cell>
          <cell r="C35">
            <v>1</v>
          </cell>
          <cell r="D35">
            <v>6450</v>
          </cell>
          <cell r="F35">
            <v>0</v>
          </cell>
          <cell r="G35">
            <v>0</v>
          </cell>
        </row>
        <row r="36">
          <cell r="B36" t="str">
            <v>LABEL 5</v>
          </cell>
          <cell r="C36">
            <v>1</v>
          </cell>
          <cell r="D36">
            <v>6450</v>
          </cell>
          <cell r="F36">
            <v>0</v>
          </cell>
          <cell r="G36">
            <v>0</v>
          </cell>
        </row>
        <row r="37">
          <cell r="B37" t="str">
            <v>VAT 69</v>
          </cell>
          <cell r="C37">
            <v>6</v>
          </cell>
          <cell r="D37">
            <v>28500</v>
          </cell>
          <cell r="F37">
            <v>0</v>
          </cell>
          <cell r="G37">
            <v>0</v>
          </cell>
        </row>
        <row r="38">
          <cell r="B38" t="str">
            <v>GRANTS</v>
          </cell>
          <cell r="C38">
            <v>6</v>
          </cell>
          <cell r="D38">
            <v>38700</v>
          </cell>
          <cell r="F38">
            <v>0</v>
          </cell>
          <cell r="G38">
            <v>0</v>
          </cell>
        </row>
        <row r="39">
          <cell r="B39" t="str">
            <v>AMARULA</v>
          </cell>
          <cell r="C39">
            <v>6</v>
          </cell>
          <cell r="D39">
            <v>48000</v>
          </cell>
          <cell r="F39">
            <v>0</v>
          </cell>
          <cell r="G39">
            <v>0</v>
          </cell>
        </row>
        <row r="40">
          <cell r="B40" t="str">
            <v>JACK DANIELS</v>
          </cell>
          <cell r="C40">
            <v>6</v>
          </cell>
          <cell r="D40">
            <v>75000</v>
          </cell>
          <cell r="F40">
            <v>0</v>
          </cell>
          <cell r="G40">
            <v>0</v>
          </cell>
        </row>
        <row r="41">
          <cell r="B41" t="str">
            <v>MALIBU</v>
          </cell>
          <cell r="C41">
            <v>1</v>
          </cell>
          <cell r="D41">
            <v>6450</v>
          </cell>
          <cell r="F41">
            <v>0</v>
          </cell>
          <cell r="G41">
            <v>0</v>
          </cell>
        </row>
        <row r="42">
          <cell r="B42" t="str">
            <v>BLACK LABEL</v>
          </cell>
          <cell r="C42">
            <v>1</v>
          </cell>
          <cell r="D42">
            <v>16500</v>
          </cell>
          <cell r="F42">
            <v>0</v>
          </cell>
          <cell r="G42">
            <v>0</v>
          </cell>
        </row>
        <row r="43">
          <cell r="B43" t="str">
            <v>GORDON'S</v>
          </cell>
          <cell r="C43">
            <v>1</v>
          </cell>
          <cell r="D43">
            <v>4950</v>
          </cell>
          <cell r="F43">
            <v>0</v>
          </cell>
          <cell r="G43">
            <v>0</v>
          </cell>
        </row>
        <row r="46">
          <cell r="B46" t="str">
            <v>GRIMBERGEN</v>
          </cell>
          <cell r="C46">
            <v>24</v>
          </cell>
          <cell r="D46">
            <v>15000</v>
          </cell>
          <cell r="F46">
            <v>0</v>
          </cell>
          <cell r="G46">
            <v>0</v>
          </cell>
        </row>
        <row r="47">
          <cell r="B47" t="str">
            <v>BOOSTER</v>
          </cell>
          <cell r="C47">
            <v>24</v>
          </cell>
          <cell r="D47">
            <v>15000</v>
          </cell>
          <cell r="F47">
            <v>0</v>
          </cell>
          <cell r="G47">
            <v>0</v>
          </cell>
        </row>
        <row r="48">
          <cell r="B48" t="str">
            <v>CORONA</v>
          </cell>
          <cell r="C48">
            <v>24</v>
          </cell>
          <cell r="D48">
            <v>24000</v>
          </cell>
          <cell r="F48">
            <v>0</v>
          </cell>
          <cell r="G48">
            <v>0</v>
          </cell>
        </row>
        <row r="49">
          <cell r="B49" t="str">
            <v>CERES PM</v>
          </cell>
          <cell r="C49">
            <v>24</v>
          </cell>
          <cell r="D49">
            <v>17800</v>
          </cell>
          <cell r="F49">
            <v>0</v>
          </cell>
          <cell r="G49">
            <v>0</v>
          </cell>
        </row>
        <row r="50">
          <cell r="B50" t="str">
            <v>CASTEL PM</v>
          </cell>
          <cell r="C50">
            <v>24</v>
          </cell>
          <cell r="D50">
            <v>15000</v>
          </cell>
          <cell r="F50">
            <v>0</v>
          </cell>
          <cell r="G50">
            <v>0</v>
          </cell>
        </row>
        <row r="51">
          <cell r="B51" t="str">
            <v>SOMERSBY</v>
          </cell>
          <cell r="C51">
            <v>24</v>
          </cell>
          <cell r="D51">
            <v>12000</v>
          </cell>
          <cell r="F51">
            <v>0</v>
          </cell>
          <cell r="G51">
            <v>0</v>
          </cell>
        </row>
        <row r="52">
          <cell r="B52" t="str">
            <v>SMIRNOFF</v>
          </cell>
          <cell r="C52">
            <v>24</v>
          </cell>
          <cell r="D52">
            <v>18000</v>
          </cell>
          <cell r="F52">
            <v>0</v>
          </cell>
          <cell r="G52">
            <v>0</v>
          </cell>
        </row>
        <row r="53">
          <cell r="B53" t="str">
            <v>DESPERADOS</v>
          </cell>
          <cell r="C53">
            <v>24</v>
          </cell>
          <cell r="D53">
            <v>19000</v>
          </cell>
          <cell r="F53">
            <v>0</v>
          </cell>
          <cell r="G53">
            <v>0</v>
          </cell>
        </row>
        <row r="54">
          <cell r="B54" t="str">
            <v>TUBORG</v>
          </cell>
          <cell r="C54">
            <v>24</v>
          </cell>
          <cell r="D54">
            <v>14500</v>
          </cell>
          <cell r="F54">
            <v>0</v>
          </cell>
          <cell r="G54">
            <v>0</v>
          </cell>
        </row>
        <row r="55">
          <cell r="B55" t="str">
            <v>DOPPEL</v>
          </cell>
          <cell r="C55">
            <v>24</v>
          </cell>
          <cell r="D55">
            <v>10500</v>
          </cell>
          <cell r="F55">
            <v>0</v>
          </cell>
          <cell r="G55">
            <v>0</v>
          </cell>
        </row>
        <row r="56">
          <cell r="B56" t="str">
            <v>KRONENBOURG</v>
          </cell>
          <cell r="C56">
            <v>24</v>
          </cell>
          <cell r="D56">
            <v>15000</v>
          </cell>
          <cell r="F56">
            <v>0</v>
          </cell>
          <cell r="G56">
            <v>0</v>
          </cell>
        </row>
        <row r="57">
          <cell r="B57" t="str">
            <v>SUPER BOCK ROUGE</v>
          </cell>
          <cell r="C57">
            <v>24</v>
          </cell>
          <cell r="D57">
            <v>15500</v>
          </cell>
          <cell r="F57">
            <v>0</v>
          </cell>
          <cell r="G57">
            <v>0</v>
          </cell>
        </row>
        <row r="58">
          <cell r="B58" t="str">
            <v>SUPER BOCK NOIRE</v>
          </cell>
          <cell r="C58">
            <v>24</v>
          </cell>
          <cell r="D58">
            <v>15000</v>
          </cell>
          <cell r="F58">
            <v>0</v>
          </cell>
          <cell r="G58">
            <v>0</v>
          </cell>
        </row>
        <row r="59">
          <cell r="B59" t="str">
            <v>HEINEKEN GM</v>
          </cell>
          <cell r="C59">
            <v>15</v>
          </cell>
          <cell r="D59">
            <v>13500</v>
          </cell>
          <cell r="F59">
            <v>0</v>
          </cell>
          <cell r="G59">
            <v>0</v>
          </cell>
        </row>
        <row r="60">
          <cell r="B60" t="str">
            <v>HEINEKEN PM</v>
          </cell>
          <cell r="C60">
            <v>24</v>
          </cell>
          <cell r="D60">
            <v>15500</v>
          </cell>
          <cell r="F60">
            <v>0</v>
          </cell>
          <cell r="G60">
            <v>0</v>
          </cell>
        </row>
        <row r="61">
          <cell r="B61" t="str">
            <v>1664 PM</v>
          </cell>
          <cell r="C61">
            <v>24</v>
          </cell>
          <cell r="D61">
            <v>18000</v>
          </cell>
          <cell r="E61">
            <v>0.5</v>
          </cell>
          <cell r="F61">
            <v>12</v>
          </cell>
          <cell r="G61">
            <v>9000</v>
          </cell>
        </row>
        <row r="62">
          <cell r="B62" t="str">
            <v>1664 GOLD</v>
          </cell>
          <cell r="C62">
            <v>24</v>
          </cell>
          <cell r="D62">
            <v>18000</v>
          </cell>
          <cell r="F62">
            <v>0</v>
          </cell>
          <cell r="G62">
            <v>0</v>
          </cell>
        </row>
        <row r="63">
          <cell r="B63" t="str">
            <v>BEAUFORT</v>
          </cell>
          <cell r="C63">
            <v>24</v>
          </cell>
          <cell r="D63">
            <v>15000</v>
          </cell>
          <cell r="F63">
            <v>0</v>
          </cell>
          <cell r="G63">
            <v>0</v>
          </cell>
        </row>
        <row r="64">
          <cell r="B64" t="str">
            <v>SAVANNA</v>
          </cell>
          <cell r="C64">
            <v>24</v>
          </cell>
          <cell r="D64">
            <v>19000</v>
          </cell>
          <cell r="F64">
            <v>0</v>
          </cell>
          <cell r="G64">
            <v>0</v>
          </cell>
        </row>
        <row r="65">
          <cell r="B65" t="str">
            <v>33 EXPORT</v>
          </cell>
          <cell r="C65">
            <v>24</v>
          </cell>
          <cell r="D65">
            <v>14500</v>
          </cell>
          <cell r="F65">
            <v>0</v>
          </cell>
          <cell r="G65">
            <v>0</v>
          </cell>
        </row>
        <row r="66">
          <cell r="B66" t="str">
            <v>TOURTEL</v>
          </cell>
          <cell r="C66">
            <v>24</v>
          </cell>
          <cell r="D66">
            <v>15000</v>
          </cell>
          <cell r="F66">
            <v>0</v>
          </cell>
          <cell r="G66">
            <v>0</v>
          </cell>
        </row>
        <row r="67">
          <cell r="B67" t="str">
            <v>LAURENT PERRIER</v>
          </cell>
          <cell r="C67">
            <v>1</v>
          </cell>
          <cell r="D67">
            <v>27500</v>
          </cell>
          <cell r="E67">
            <v>1</v>
          </cell>
          <cell r="F67">
            <v>1</v>
          </cell>
          <cell r="G67">
            <v>27500</v>
          </cell>
        </row>
        <row r="68">
          <cell r="B68" t="str">
            <v>NICOLAS</v>
          </cell>
          <cell r="C68">
            <v>1</v>
          </cell>
          <cell r="D68">
            <v>21500</v>
          </cell>
          <cell r="E68">
            <v>1</v>
          </cell>
          <cell r="F68">
            <v>1</v>
          </cell>
          <cell r="G68">
            <v>21500</v>
          </cell>
        </row>
        <row r="71">
          <cell r="B71" t="str">
            <v xml:space="preserve">HEINEKEN </v>
          </cell>
          <cell r="C71">
            <v>24</v>
          </cell>
          <cell r="D71">
            <v>19000</v>
          </cell>
          <cell r="F71">
            <v>0</v>
          </cell>
          <cell r="G71">
            <v>0</v>
          </cell>
        </row>
        <row r="72">
          <cell r="B72">
            <v>1664</v>
          </cell>
          <cell r="C72">
            <v>24</v>
          </cell>
          <cell r="D72">
            <v>19000</v>
          </cell>
          <cell r="F72">
            <v>0</v>
          </cell>
          <cell r="G72">
            <v>0</v>
          </cell>
        </row>
        <row r="73">
          <cell r="B73" t="str">
            <v xml:space="preserve">BAVARIA  </v>
          </cell>
          <cell r="C73">
            <v>24</v>
          </cell>
          <cell r="D73">
            <v>19000</v>
          </cell>
          <cell r="F73">
            <v>0</v>
          </cell>
          <cell r="G73">
            <v>0</v>
          </cell>
        </row>
        <row r="74">
          <cell r="B74" t="str">
            <v>ROYAL DUCH</v>
          </cell>
          <cell r="C74">
            <v>24</v>
          </cell>
          <cell r="D74">
            <v>19000</v>
          </cell>
          <cell r="F74">
            <v>0</v>
          </cell>
          <cell r="G74">
            <v>0</v>
          </cell>
        </row>
        <row r="75">
          <cell r="B75" t="str">
            <v>OURSE</v>
          </cell>
          <cell r="C75">
            <v>24</v>
          </cell>
          <cell r="D75">
            <v>19000</v>
          </cell>
          <cell r="F75">
            <v>0</v>
          </cell>
          <cell r="G75">
            <v>0</v>
          </cell>
        </row>
        <row r="76">
          <cell r="B76" t="str">
            <v>COCA ZERO</v>
          </cell>
          <cell r="C76">
            <v>24</v>
          </cell>
          <cell r="D76">
            <v>11500</v>
          </cell>
          <cell r="F76">
            <v>0</v>
          </cell>
          <cell r="G76">
            <v>0</v>
          </cell>
        </row>
        <row r="77">
          <cell r="B77" t="str">
            <v>REDBULL</v>
          </cell>
          <cell r="C77">
            <v>24</v>
          </cell>
          <cell r="D77">
            <v>21000</v>
          </cell>
          <cell r="E77">
            <v>1</v>
          </cell>
          <cell r="F77">
            <v>24</v>
          </cell>
          <cell r="G77">
            <v>21000</v>
          </cell>
        </row>
        <row r="78">
          <cell r="B78" t="str">
            <v>KRON.S.A</v>
          </cell>
          <cell r="C78">
            <v>24</v>
          </cell>
          <cell r="D78">
            <v>15000</v>
          </cell>
          <cell r="F78">
            <v>0</v>
          </cell>
          <cell r="G78">
            <v>0</v>
          </cell>
        </row>
        <row r="79">
          <cell r="B79" t="str">
            <v>VITALSBERG</v>
          </cell>
          <cell r="C79">
            <v>24</v>
          </cell>
          <cell r="D79">
            <v>15000</v>
          </cell>
          <cell r="F79">
            <v>0</v>
          </cell>
          <cell r="G79">
            <v>0</v>
          </cell>
        </row>
        <row r="80">
          <cell r="B80" t="str">
            <v>JUS</v>
          </cell>
          <cell r="C80">
            <v>24</v>
          </cell>
          <cell r="D80">
            <v>8000</v>
          </cell>
          <cell r="E80">
            <v>1</v>
          </cell>
          <cell r="F80">
            <v>24</v>
          </cell>
          <cell r="G80">
            <v>8000</v>
          </cell>
        </row>
        <row r="81">
          <cell r="B81" t="str">
            <v>ROX</v>
          </cell>
          <cell r="C81">
            <v>24</v>
          </cell>
          <cell r="D81">
            <v>15000</v>
          </cell>
          <cell r="F81">
            <v>0</v>
          </cell>
          <cell r="G81">
            <v>0</v>
          </cell>
        </row>
        <row r="82">
          <cell r="B82" t="str">
            <v>KRONENBOURG ROUGE</v>
          </cell>
          <cell r="C82">
            <v>24</v>
          </cell>
          <cell r="D82">
            <v>14500</v>
          </cell>
          <cell r="F82">
            <v>0</v>
          </cell>
          <cell r="G82">
            <v>0</v>
          </cell>
        </row>
        <row r="83">
          <cell r="B83" t="str">
            <v>TONIC</v>
          </cell>
          <cell r="C83">
            <v>24</v>
          </cell>
          <cell r="D83">
            <v>8000</v>
          </cell>
          <cell r="F83">
            <v>0</v>
          </cell>
          <cell r="G83">
            <v>0</v>
          </cell>
        </row>
        <row r="84">
          <cell r="B84" t="str">
            <v>AMSTERDAM</v>
          </cell>
          <cell r="C84">
            <v>24</v>
          </cell>
          <cell r="D84">
            <v>19000</v>
          </cell>
          <cell r="F84">
            <v>0</v>
          </cell>
          <cell r="G84">
            <v>0</v>
          </cell>
        </row>
        <row r="85">
          <cell r="B85" t="str">
            <v>8.6</v>
          </cell>
          <cell r="C85">
            <v>24</v>
          </cell>
          <cell r="D85">
            <v>19000</v>
          </cell>
          <cell r="F85">
            <v>0</v>
          </cell>
          <cell r="G85">
            <v>0</v>
          </cell>
        </row>
        <row r="86">
          <cell r="B86" t="str">
            <v>POWER PLUS</v>
          </cell>
          <cell r="C86">
            <v>24</v>
          </cell>
          <cell r="D86">
            <v>10000</v>
          </cell>
          <cell r="F86">
            <v>0</v>
          </cell>
          <cell r="G86">
            <v>0</v>
          </cell>
        </row>
        <row r="87">
          <cell r="B87" t="str">
            <v>LIGHT COLA</v>
          </cell>
          <cell r="C87">
            <v>24</v>
          </cell>
          <cell r="D87">
            <v>7500</v>
          </cell>
          <cell r="F87">
            <v>0</v>
          </cell>
          <cell r="G87">
            <v>0</v>
          </cell>
        </row>
        <row r="88">
          <cell r="B88" t="str">
            <v>KRONENBOURG NOIRE</v>
          </cell>
          <cell r="C88">
            <v>24</v>
          </cell>
          <cell r="D88">
            <v>19000</v>
          </cell>
          <cell r="F88">
            <v>0</v>
          </cell>
          <cell r="G88">
            <v>0</v>
          </cell>
        </row>
        <row r="89">
          <cell r="B89" t="str">
            <v>BALTUS</v>
          </cell>
          <cell r="C89">
            <v>24</v>
          </cell>
          <cell r="D89">
            <v>18500</v>
          </cell>
          <cell r="F89">
            <v>0</v>
          </cell>
          <cell r="G89">
            <v>0</v>
          </cell>
        </row>
        <row r="90">
          <cell r="B90" t="str">
            <v>SODA</v>
          </cell>
          <cell r="C90">
            <v>24</v>
          </cell>
          <cell r="D90">
            <v>12000</v>
          </cell>
          <cell r="F90">
            <v>0</v>
          </cell>
          <cell r="G90">
            <v>0</v>
          </cell>
        </row>
        <row r="91">
          <cell r="B91" t="str">
            <v>DON SIMON</v>
          </cell>
          <cell r="C91">
            <v>24</v>
          </cell>
          <cell r="D91">
            <v>8500</v>
          </cell>
          <cell r="F91">
            <v>0</v>
          </cell>
          <cell r="G91">
            <v>0</v>
          </cell>
        </row>
        <row r="92">
          <cell r="B92" t="str">
            <v>TUBORG</v>
          </cell>
          <cell r="C92">
            <v>24</v>
          </cell>
          <cell r="D92">
            <v>15500</v>
          </cell>
          <cell r="F92">
            <v>0</v>
          </cell>
          <cell r="G92">
            <v>0</v>
          </cell>
        </row>
        <row r="96">
          <cell r="B96" t="str">
            <v>EAU CRISTAL</v>
          </cell>
          <cell r="C96">
            <v>12</v>
          </cell>
          <cell r="D96">
            <v>2100</v>
          </cell>
          <cell r="F96">
            <v>0</v>
          </cell>
          <cell r="G96">
            <v>0</v>
          </cell>
          <cell r="H96">
            <v>175</v>
          </cell>
        </row>
        <row r="97">
          <cell r="B97" t="str">
            <v>SODA</v>
          </cell>
          <cell r="C97">
            <v>12</v>
          </cell>
          <cell r="D97">
            <v>4750</v>
          </cell>
          <cell r="F97">
            <v>0</v>
          </cell>
          <cell r="G97">
            <v>0</v>
          </cell>
          <cell r="H97">
            <v>0</v>
          </cell>
        </row>
        <row r="98">
          <cell r="B98" t="str">
            <v>CERES</v>
          </cell>
          <cell r="C98">
            <v>6</v>
          </cell>
          <cell r="D98">
            <v>8750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TONIC</v>
          </cell>
          <cell r="C99">
            <v>12</v>
          </cell>
          <cell r="D99">
            <v>4750</v>
          </cell>
          <cell r="F99">
            <v>0</v>
          </cell>
          <cell r="G99">
            <v>0</v>
          </cell>
          <cell r="H99">
            <v>0</v>
          </cell>
        </row>
        <row r="100">
          <cell r="B100" t="str">
            <v>REACTOR</v>
          </cell>
          <cell r="C100">
            <v>12</v>
          </cell>
          <cell r="D100">
            <v>5000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 t="str">
            <v>GINTONIC</v>
          </cell>
          <cell r="C101">
            <v>12</v>
          </cell>
          <cell r="D101">
            <v>6000</v>
          </cell>
          <cell r="F101">
            <v>0</v>
          </cell>
          <cell r="G101">
            <v>0</v>
          </cell>
          <cell r="H101">
            <v>0</v>
          </cell>
        </row>
        <row r="102">
          <cell r="B102" t="str">
            <v>COCA ZERO</v>
          </cell>
          <cell r="C102">
            <v>12</v>
          </cell>
          <cell r="D102">
            <v>4750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EAU MAYO</v>
          </cell>
          <cell r="C103">
            <v>8</v>
          </cell>
          <cell r="D103">
            <v>2000</v>
          </cell>
          <cell r="F103">
            <v>0</v>
          </cell>
          <cell r="G103">
            <v>0</v>
          </cell>
          <cell r="H103">
            <v>250</v>
          </cell>
        </row>
        <row r="108">
          <cell r="B108" t="str">
            <v>J&amp;B</v>
          </cell>
          <cell r="C108">
            <v>8</v>
          </cell>
          <cell r="D108">
            <v>8000</v>
          </cell>
          <cell r="F108">
            <v>0</v>
          </cell>
          <cell r="G108">
            <v>0</v>
          </cell>
        </row>
        <row r="109">
          <cell r="B109" t="str">
            <v>ABSOLUT</v>
          </cell>
          <cell r="C109">
            <v>8</v>
          </cell>
          <cell r="D109">
            <v>7250</v>
          </cell>
          <cell r="F109">
            <v>0</v>
          </cell>
          <cell r="G109">
            <v>0</v>
          </cell>
        </row>
        <row r="110">
          <cell r="B110" t="str">
            <v>VAT 69</v>
          </cell>
          <cell r="C110">
            <v>8</v>
          </cell>
          <cell r="D110">
            <v>4750</v>
          </cell>
          <cell r="F110">
            <v>0</v>
          </cell>
          <cell r="G110">
            <v>0</v>
          </cell>
        </row>
        <row r="111">
          <cell r="B111" t="str">
            <v>GRANTS</v>
          </cell>
          <cell r="C111">
            <v>8</v>
          </cell>
          <cell r="D111">
            <v>6450</v>
          </cell>
          <cell r="F111">
            <v>0</v>
          </cell>
          <cell r="G111">
            <v>0</v>
          </cell>
        </row>
        <row r="112">
          <cell r="B112" t="str">
            <v>AMARULA</v>
          </cell>
          <cell r="C112">
            <v>8</v>
          </cell>
          <cell r="D112">
            <v>8000</v>
          </cell>
          <cell r="F112">
            <v>0</v>
          </cell>
          <cell r="G112">
            <v>0</v>
          </cell>
        </row>
        <row r="113">
          <cell r="B113" t="str">
            <v>JACK DANIELS</v>
          </cell>
          <cell r="C113">
            <v>8</v>
          </cell>
          <cell r="D113">
            <v>12500</v>
          </cell>
          <cell r="F113">
            <v>0</v>
          </cell>
          <cell r="G113">
            <v>0</v>
          </cell>
        </row>
        <row r="114">
          <cell r="B114" t="str">
            <v>RED LABEL</v>
          </cell>
          <cell r="C114">
            <v>8</v>
          </cell>
          <cell r="D114">
            <v>8000</v>
          </cell>
          <cell r="F114">
            <v>0</v>
          </cell>
          <cell r="G114">
            <v>0</v>
          </cell>
        </row>
        <row r="115">
          <cell r="B115" t="str">
            <v>BAILEYS</v>
          </cell>
          <cell r="C115">
            <v>8</v>
          </cell>
          <cell r="D115">
            <v>8450</v>
          </cell>
          <cell r="F115">
            <v>0</v>
          </cell>
          <cell r="G115">
            <v>0</v>
          </cell>
        </row>
        <row r="116">
          <cell r="B116" t="str">
            <v>PASSPORT</v>
          </cell>
          <cell r="C116">
            <v>8</v>
          </cell>
          <cell r="D116">
            <v>6450</v>
          </cell>
          <cell r="F116">
            <v>0</v>
          </cell>
          <cell r="G116">
            <v>0</v>
          </cell>
        </row>
        <row r="117">
          <cell r="B117" t="str">
            <v>LABEL 5</v>
          </cell>
          <cell r="C117">
            <v>8</v>
          </cell>
          <cell r="D117">
            <v>6450</v>
          </cell>
          <cell r="F117">
            <v>0</v>
          </cell>
          <cell r="G117">
            <v>0</v>
          </cell>
        </row>
        <row r="118">
          <cell r="B118" t="str">
            <v>SIROP MENTHE</v>
          </cell>
          <cell r="C118">
            <v>20</v>
          </cell>
          <cell r="D118">
            <v>2500</v>
          </cell>
          <cell r="F118">
            <v>0</v>
          </cell>
          <cell r="G118">
            <v>0</v>
          </cell>
        </row>
        <row r="119">
          <cell r="B119" t="str">
            <v>LAIT</v>
          </cell>
          <cell r="C119">
            <v>20</v>
          </cell>
          <cell r="D119">
            <v>1000</v>
          </cell>
          <cell r="F119">
            <v>0</v>
          </cell>
          <cell r="G119">
            <v>0</v>
          </cell>
        </row>
        <row r="120">
          <cell r="B120" t="str">
            <v>BLACK LABEL</v>
          </cell>
          <cell r="C120">
            <v>8</v>
          </cell>
          <cell r="D120">
            <v>16500</v>
          </cell>
          <cell r="F120">
            <v>0</v>
          </cell>
          <cell r="G120">
            <v>0</v>
          </cell>
        </row>
        <row r="121">
          <cell r="B121" t="str">
            <v>MARTINI</v>
          </cell>
          <cell r="C121">
            <v>8</v>
          </cell>
          <cell r="D121">
            <v>6450</v>
          </cell>
          <cell r="F121">
            <v>0</v>
          </cell>
          <cell r="G121">
            <v>0</v>
          </cell>
        </row>
        <row r="122">
          <cell r="B122" t="str">
            <v>MALIBU</v>
          </cell>
          <cell r="C122">
            <v>8</v>
          </cell>
          <cell r="D122">
            <v>6450</v>
          </cell>
          <cell r="F122">
            <v>0</v>
          </cell>
          <cell r="G122">
            <v>0</v>
          </cell>
        </row>
        <row r="123">
          <cell r="B123" t="str">
            <v>GORDON'S</v>
          </cell>
          <cell r="C123">
            <v>8</v>
          </cell>
          <cell r="D123">
            <v>4950</v>
          </cell>
          <cell r="F123">
            <v>0</v>
          </cell>
          <cell r="G123">
            <v>0</v>
          </cell>
        </row>
      </sheetData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anche03"/>
      <sheetName val="Lundi Achat"/>
      <sheetName val="Lundi"/>
      <sheetName val="Mardi Achat"/>
      <sheetName val="Mardi"/>
      <sheetName val="Mercredi Achat"/>
      <sheetName val="Mercredi"/>
      <sheetName val="Jeudi Achat"/>
      <sheetName val="Jeudi"/>
      <sheetName val="Vendredi Achat"/>
      <sheetName val="Vendredi"/>
      <sheetName val="Samedi Achat"/>
      <sheetName val="Samedi"/>
      <sheetName val="Dimanche Achat"/>
      <sheetName val="Dimanche"/>
      <sheetName val="Feuil1"/>
    </sheetNames>
    <sheetDataSet>
      <sheetData sheetId="0"/>
      <sheetData sheetId="1">
        <row r="134">
          <cell r="D134">
            <v>78300</v>
          </cell>
        </row>
      </sheetData>
      <sheetData sheetId="2">
        <row r="5">
          <cell r="E5">
            <v>458.33333333333331</v>
          </cell>
          <cell r="K5">
            <v>10</v>
          </cell>
          <cell r="L5">
            <v>5</v>
          </cell>
          <cell r="O5">
            <v>2291.6666666666661</v>
          </cell>
        </row>
        <row r="6">
          <cell r="E6">
            <v>458.33333333333331</v>
          </cell>
          <cell r="K6">
            <v>16</v>
          </cell>
          <cell r="L6">
            <v>1</v>
          </cell>
          <cell r="O6">
            <v>458.33333333333326</v>
          </cell>
        </row>
        <row r="7">
          <cell r="E7">
            <v>541.66666666666663</v>
          </cell>
          <cell r="K7">
            <v>22</v>
          </cell>
          <cell r="L7">
            <v>4</v>
          </cell>
          <cell r="O7">
            <v>2166.6666666666665</v>
          </cell>
        </row>
        <row r="8">
          <cell r="E8">
            <v>541.66666666666663</v>
          </cell>
          <cell r="K8">
            <v>12</v>
          </cell>
          <cell r="L8">
            <v>0</v>
          </cell>
          <cell r="O8">
            <v>0</v>
          </cell>
        </row>
        <row r="9">
          <cell r="E9">
            <v>437.5</v>
          </cell>
          <cell r="K9">
            <v>19</v>
          </cell>
          <cell r="L9">
            <v>5</v>
          </cell>
          <cell r="O9">
            <v>2187.5</v>
          </cell>
        </row>
        <row r="10">
          <cell r="E10">
            <v>625</v>
          </cell>
          <cell r="K10">
            <v>24</v>
          </cell>
          <cell r="L10">
            <v>0</v>
          </cell>
          <cell r="O10">
            <v>0</v>
          </cell>
        </row>
        <row r="11">
          <cell r="E11">
            <v>575</v>
          </cell>
          <cell r="K11">
            <v>51</v>
          </cell>
          <cell r="L11">
            <v>15</v>
          </cell>
          <cell r="O11">
            <v>8625</v>
          </cell>
        </row>
        <row r="12">
          <cell r="E12">
            <v>541.66666666666663</v>
          </cell>
          <cell r="K12">
            <v>8</v>
          </cell>
          <cell r="L12">
            <v>0</v>
          </cell>
          <cell r="O12">
            <v>0</v>
          </cell>
        </row>
        <row r="17">
          <cell r="E17">
            <v>3500</v>
          </cell>
          <cell r="K17">
            <v>5</v>
          </cell>
          <cell r="L17">
            <v>0</v>
          </cell>
          <cell r="O17">
            <v>0</v>
          </cell>
        </row>
        <row r="18">
          <cell r="E18">
            <v>1666.6666666666667</v>
          </cell>
          <cell r="K18">
            <v>12</v>
          </cell>
          <cell r="L18">
            <v>0</v>
          </cell>
          <cell r="O18">
            <v>0</v>
          </cell>
        </row>
        <row r="19">
          <cell r="E19">
            <v>2750</v>
          </cell>
          <cell r="K19">
            <v>11</v>
          </cell>
          <cell r="L19">
            <v>0</v>
          </cell>
          <cell r="O19">
            <v>0</v>
          </cell>
        </row>
        <row r="20">
          <cell r="E20">
            <v>2250</v>
          </cell>
          <cell r="K20">
            <v>4</v>
          </cell>
          <cell r="L20">
            <v>0</v>
          </cell>
          <cell r="O20">
            <v>0</v>
          </cell>
        </row>
        <row r="21">
          <cell r="E21">
            <v>3500</v>
          </cell>
          <cell r="K21">
            <v>1</v>
          </cell>
          <cell r="L21">
            <v>0</v>
          </cell>
          <cell r="O21">
            <v>0</v>
          </cell>
        </row>
        <row r="22">
          <cell r="E22">
            <v>1000</v>
          </cell>
          <cell r="K22">
            <v>6</v>
          </cell>
          <cell r="L22">
            <v>0</v>
          </cell>
          <cell r="O22">
            <v>0</v>
          </cell>
        </row>
        <row r="23">
          <cell r="E23">
            <v>6450</v>
          </cell>
          <cell r="K23">
            <v>1</v>
          </cell>
          <cell r="L23">
            <v>0</v>
          </cell>
          <cell r="O23">
            <v>0</v>
          </cell>
        </row>
        <row r="24">
          <cell r="E24">
            <v>625</v>
          </cell>
          <cell r="K24">
            <v>4</v>
          </cell>
          <cell r="L24">
            <v>0</v>
          </cell>
          <cell r="O24">
            <v>0</v>
          </cell>
        </row>
        <row r="25">
          <cell r="E25">
            <v>625</v>
          </cell>
          <cell r="K25">
            <v>8</v>
          </cell>
          <cell r="L25">
            <v>0</v>
          </cell>
          <cell r="O25">
            <v>0</v>
          </cell>
        </row>
        <row r="26">
          <cell r="E26">
            <v>1950</v>
          </cell>
          <cell r="K26">
            <v>1</v>
          </cell>
          <cell r="L26">
            <v>0</v>
          </cell>
        </row>
        <row r="27">
          <cell r="E27">
            <v>1950</v>
          </cell>
          <cell r="K27">
            <v>1</v>
          </cell>
          <cell r="L27">
            <v>0</v>
          </cell>
        </row>
        <row r="30">
          <cell r="E30">
            <v>8000</v>
          </cell>
          <cell r="K30">
            <v>2</v>
          </cell>
          <cell r="L30">
            <v>0</v>
          </cell>
          <cell r="O30">
            <v>0</v>
          </cell>
        </row>
        <row r="31">
          <cell r="E31">
            <v>7250</v>
          </cell>
          <cell r="K31">
            <v>1</v>
          </cell>
          <cell r="L31">
            <v>0</v>
          </cell>
          <cell r="O31">
            <v>0</v>
          </cell>
        </row>
        <row r="32">
          <cell r="E32">
            <v>8000</v>
          </cell>
          <cell r="K32">
            <v>1</v>
          </cell>
          <cell r="L32">
            <v>0</v>
          </cell>
          <cell r="O32">
            <v>0</v>
          </cell>
        </row>
        <row r="33">
          <cell r="E33">
            <v>6500</v>
          </cell>
          <cell r="K33">
            <v>2</v>
          </cell>
          <cell r="L33">
            <v>0</v>
          </cell>
          <cell r="O33">
            <v>0</v>
          </cell>
        </row>
        <row r="34">
          <cell r="E34">
            <v>8450</v>
          </cell>
          <cell r="K34">
            <v>2</v>
          </cell>
          <cell r="L34">
            <v>0</v>
          </cell>
          <cell r="O34">
            <v>0</v>
          </cell>
        </row>
        <row r="35">
          <cell r="E35">
            <v>6450</v>
          </cell>
          <cell r="K35">
            <v>1</v>
          </cell>
          <cell r="L35">
            <v>0</v>
          </cell>
          <cell r="O35">
            <v>0</v>
          </cell>
        </row>
        <row r="36">
          <cell r="E36">
            <v>6450</v>
          </cell>
          <cell r="K36">
            <v>1</v>
          </cell>
          <cell r="L36">
            <v>0</v>
          </cell>
          <cell r="O36">
            <v>0</v>
          </cell>
        </row>
        <row r="37">
          <cell r="E37">
            <v>4750</v>
          </cell>
          <cell r="K37">
            <v>2</v>
          </cell>
          <cell r="L37">
            <v>0</v>
          </cell>
          <cell r="O37">
            <v>0</v>
          </cell>
        </row>
        <row r="38">
          <cell r="E38">
            <v>6450</v>
          </cell>
          <cell r="K38">
            <v>2</v>
          </cell>
          <cell r="L38">
            <v>0</v>
          </cell>
          <cell r="O38">
            <v>0</v>
          </cell>
        </row>
        <row r="39">
          <cell r="E39">
            <v>8000</v>
          </cell>
          <cell r="K39">
            <v>0</v>
          </cell>
          <cell r="L39">
            <v>0</v>
          </cell>
          <cell r="O39">
            <v>0</v>
          </cell>
        </row>
        <row r="40">
          <cell r="E40">
            <v>12500</v>
          </cell>
          <cell r="K40">
            <v>1</v>
          </cell>
          <cell r="L40">
            <v>0</v>
          </cell>
          <cell r="O40">
            <v>0</v>
          </cell>
        </row>
        <row r="41">
          <cell r="E41">
            <v>6450</v>
          </cell>
          <cell r="K41">
            <v>1</v>
          </cell>
          <cell r="L41">
            <v>0</v>
          </cell>
          <cell r="O41">
            <v>0</v>
          </cell>
        </row>
        <row r="42">
          <cell r="E42">
            <v>16500</v>
          </cell>
          <cell r="K42">
            <v>1</v>
          </cell>
          <cell r="L42">
            <v>0</v>
          </cell>
          <cell r="O42">
            <v>0</v>
          </cell>
        </row>
        <row r="43">
          <cell r="E43">
            <v>4950</v>
          </cell>
          <cell r="K43">
            <v>1</v>
          </cell>
          <cell r="L43">
            <v>0</v>
          </cell>
          <cell r="O43">
            <v>0</v>
          </cell>
        </row>
        <row r="46">
          <cell r="E46">
            <v>625</v>
          </cell>
          <cell r="K46">
            <v>1</v>
          </cell>
          <cell r="L46">
            <v>3</v>
          </cell>
          <cell r="O46">
            <v>1875</v>
          </cell>
        </row>
        <row r="47">
          <cell r="E47">
            <v>625</v>
          </cell>
          <cell r="K47">
            <v>13</v>
          </cell>
          <cell r="L47">
            <v>0</v>
          </cell>
          <cell r="O47">
            <v>0</v>
          </cell>
        </row>
        <row r="48">
          <cell r="E48">
            <v>1000</v>
          </cell>
          <cell r="K48">
            <v>2</v>
          </cell>
          <cell r="L48">
            <v>0</v>
          </cell>
          <cell r="O48">
            <v>0</v>
          </cell>
        </row>
        <row r="49">
          <cell r="E49">
            <v>741.66666666666663</v>
          </cell>
          <cell r="K49">
            <v>11</v>
          </cell>
          <cell r="L49">
            <v>0</v>
          </cell>
          <cell r="O49">
            <v>0</v>
          </cell>
        </row>
        <row r="50">
          <cell r="E50">
            <v>625</v>
          </cell>
          <cell r="K50">
            <v>16</v>
          </cell>
          <cell r="L50">
            <v>1</v>
          </cell>
          <cell r="O50">
            <v>625</v>
          </cell>
        </row>
        <row r="51">
          <cell r="E51">
            <v>500</v>
          </cell>
          <cell r="K51">
            <v>16</v>
          </cell>
          <cell r="L51">
            <v>1</v>
          </cell>
          <cell r="O51">
            <v>500</v>
          </cell>
        </row>
        <row r="52">
          <cell r="E52">
            <v>750</v>
          </cell>
          <cell r="K52">
            <v>5</v>
          </cell>
          <cell r="L52">
            <v>0</v>
          </cell>
          <cell r="O52">
            <v>0</v>
          </cell>
        </row>
        <row r="53">
          <cell r="E53">
            <v>791.66666666666663</v>
          </cell>
          <cell r="K53">
            <v>14</v>
          </cell>
          <cell r="L53">
            <v>0</v>
          </cell>
          <cell r="O53">
            <v>0</v>
          </cell>
        </row>
        <row r="54">
          <cell r="E54">
            <v>604.16666666666663</v>
          </cell>
          <cell r="K54">
            <v>0</v>
          </cell>
          <cell r="L54">
            <v>0</v>
          </cell>
          <cell r="O54">
            <v>0</v>
          </cell>
        </row>
        <row r="55">
          <cell r="E55">
            <v>437.5</v>
          </cell>
          <cell r="K55">
            <v>15</v>
          </cell>
          <cell r="L55">
            <v>0</v>
          </cell>
          <cell r="O55">
            <v>0</v>
          </cell>
        </row>
        <row r="56">
          <cell r="E56">
            <v>625</v>
          </cell>
          <cell r="K56">
            <v>7</v>
          </cell>
          <cell r="L56">
            <v>0</v>
          </cell>
          <cell r="O56">
            <v>0</v>
          </cell>
        </row>
        <row r="57">
          <cell r="E57">
            <v>645.83333333333337</v>
          </cell>
          <cell r="K57">
            <v>17</v>
          </cell>
          <cell r="L57">
            <v>0</v>
          </cell>
          <cell r="O57">
            <v>0</v>
          </cell>
        </row>
        <row r="58">
          <cell r="E58">
            <v>625</v>
          </cell>
          <cell r="K58">
            <v>12</v>
          </cell>
          <cell r="L58">
            <v>0</v>
          </cell>
          <cell r="O58">
            <v>0</v>
          </cell>
        </row>
        <row r="59">
          <cell r="E59">
            <v>900</v>
          </cell>
          <cell r="K59">
            <v>14</v>
          </cell>
          <cell r="L59">
            <v>0</v>
          </cell>
          <cell r="O59">
            <v>0</v>
          </cell>
        </row>
        <row r="60">
          <cell r="E60">
            <v>645.83333333333337</v>
          </cell>
          <cell r="K60">
            <v>18</v>
          </cell>
          <cell r="L60">
            <v>15</v>
          </cell>
          <cell r="O60">
            <v>9687.5</v>
          </cell>
        </row>
        <row r="61">
          <cell r="E61">
            <v>708.33333333333337</v>
          </cell>
          <cell r="K61">
            <v>26</v>
          </cell>
          <cell r="L61">
            <v>6</v>
          </cell>
          <cell r="O61">
            <v>4250</v>
          </cell>
        </row>
        <row r="62">
          <cell r="E62">
            <v>750</v>
          </cell>
          <cell r="K62">
            <v>16</v>
          </cell>
          <cell r="L62">
            <v>0</v>
          </cell>
          <cell r="O62">
            <v>0</v>
          </cell>
        </row>
        <row r="63">
          <cell r="E63">
            <v>625</v>
          </cell>
          <cell r="K63">
            <v>14</v>
          </cell>
          <cell r="L63">
            <v>0</v>
          </cell>
          <cell r="O63">
            <v>0</v>
          </cell>
        </row>
        <row r="64">
          <cell r="E64">
            <v>791.66666666666663</v>
          </cell>
          <cell r="K64">
            <v>12</v>
          </cell>
          <cell r="L64">
            <v>1</v>
          </cell>
          <cell r="O64">
            <v>791.66666666666663</v>
          </cell>
        </row>
        <row r="65">
          <cell r="E65">
            <v>604.16666666666663</v>
          </cell>
          <cell r="K65">
            <v>18</v>
          </cell>
          <cell r="L65">
            <v>0</v>
          </cell>
          <cell r="O65">
            <v>0</v>
          </cell>
        </row>
        <row r="66">
          <cell r="E66">
            <v>625</v>
          </cell>
          <cell r="K66">
            <v>8</v>
          </cell>
          <cell r="L66">
            <v>0</v>
          </cell>
          <cell r="O66">
            <v>0</v>
          </cell>
        </row>
        <row r="67">
          <cell r="E67">
            <v>27500</v>
          </cell>
          <cell r="K67">
            <v>1</v>
          </cell>
          <cell r="L67">
            <v>0</v>
          </cell>
          <cell r="O67">
            <v>0</v>
          </cell>
        </row>
        <row r="68">
          <cell r="E68">
            <v>21500</v>
          </cell>
          <cell r="K68">
            <v>1</v>
          </cell>
          <cell r="L68">
            <v>0</v>
          </cell>
          <cell r="O68">
            <v>0</v>
          </cell>
        </row>
        <row r="71">
          <cell r="E71">
            <v>791.66666666666663</v>
          </cell>
          <cell r="K71">
            <v>17</v>
          </cell>
          <cell r="L71">
            <v>3</v>
          </cell>
          <cell r="O71">
            <v>2375</v>
          </cell>
        </row>
        <row r="72">
          <cell r="E72">
            <v>791.66666666666663</v>
          </cell>
          <cell r="K72">
            <v>11</v>
          </cell>
          <cell r="L72">
            <v>2</v>
          </cell>
          <cell r="O72">
            <v>1583.3333333333333</v>
          </cell>
        </row>
        <row r="73">
          <cell r="E73">
            <v>791.66666666666663</v>
          </cell>
          <cell r="K73">
            <v>23</v>
          </cell>
          <cell r="L73">
            <v>1</v>
          </cell>
          <cell r="O73">
            <v>791.66666666666663</v>
          </cell>
        </row>
        <row r="74">
          <cell r="E74">
            <v>791.66666666666663</v>
          </cell>
          <cell r="K74">
            <v>13</v>
          </cell>
          <cell r="L74">
            <v>0</v>
          </cell>
          <cell r="O74">
            <v>0</v>
          </cell>
        </row>
        <row r="75">
          <cell r="E75">
            <v>791.66666666666663</v>
          </cell>
          <cell r="K75">
            <v>2</v>
          </cell>
          <cell r="L75">
            <v>0</v>
          </cell>
          <cell r="O75">
            <v>0</v>
          </cell>
        </row>
        <row r="76">
          <cell r="E76">
            <v>479.16666666666669</v>
          </cell>
          <cell r="K76">
            <v>24</v>
          </cell>
          <cell r="L76">
            <v>1</v>
          </cell>
          <cell r="O76">
            <v>479.16666666666674</v>
          </cell>
        </row>
        <row r="77">
          <cell r="E77">
            <v>875</v>
          </cell>
          <cell r="K77">
            <v>20</v>
          </cell>
          <cell r="L77">
            <v>1</v>
          </cell>
          <cell r="O77">
            <v>875</v>
          </cell>
        </row>
        <row r="78">
          <cell r="E78">
            <v>625</v>
          </cell>
          <cell r="K78">
            <v>7</v>
          </cell>
          <cell r="L78">
            <v>0</v>
          </cell>
          <cell r="O78">
            <v>0</v>
          </cell>
        </row>
        <row r="79">
          <cell r="E79">
            <v>625</v>
          </cell>
          <cell r="K79">
            <v>13</v>
          </cell>
          <cell r="L79">
            <v>0</v>
          </cell>
          <cell r="O79">
            <v>0</v>
          </cell>
        </row>
        <row r="80">
          <cell r="E80">
            <v>395.83333333333331</v>
          </cell>
          <cell r="K80">
            <v>31</v>
          </cell>
          <cell r="L80">
            <v>2</v>
          </cell>
          <cell r="O80">
            <v>791.66666666666652</v>
          </cell>
        </row>
        <row r="81">
          <cell r="E81">
            <v>625</v>
          </cell>
          <cell r="K81">
            <v>4</v>
          </cell>
          <cell r="L81">
            <v>0</v>
          </cell>
          <cell r="O81">
            <v>0</v>
          </cell>
        </row>
        <row r="82">
          <cell r="E82">
            <v>604.16666666666663</v>
          </cell>
          <cell r="K82">
            <v>23</v>
          </cell>
          <cell r="L82">
            <v>0</v>
          </cell>
          <cell r="O82">
            <v>0</v>
          </cell>
        </row>
        <row r="83">
          <cell r="E83">
            <v>333.33333333333331</v>
          </cell>
          <cell r="K83">
            <v>9</v>
          </cell>
          <cell r="L83">
            <v>0</v>
          </cell>
          <cell r="O83">
            <v>0</v>
          </cell>
        </row>
        <row r="84">
          <cell r="E84">
            <v>791.66666666666663</v>
          </cell>
          <cell r="K84">
            <v>11</v>
          </cell>
          <cell r="L84">
            <v>0</v>
          </cell>
          <cell r="O84">
            <v>0</v>
          </cell>
        </row>
        <row r="85">
          <cell r="E85">
            <v>791.66666666666663</v>
          </cell>
          <cell r="K85">
            <v>3</v>
          </cell>
          <cell r="L85">
            <v>0</v>
          </cell>
          <cell r="O85">
            <v>0</v>
          </cell>
        </row>
        <row r="86">
          <cell r="E86">
            <v>416.66666666666669</v>
          </cell>
          <cell r="K86">
            <v>19</v>
          </cell>
          <cell r="L86">
            <v>4</v>
          </cell>
          <cell r="O86">
            <v>1666.6666666666667</v>
          </cell>
        </row>
        <row r="87">
          <cell r="E87">
            <v>312.5</v>
          </cell>
          <cell r="K87">
            <v>20</v>
          </cell>
          <cell r="L87">
            <v>0</v>
          </cell>
          <cell r="O87">
            <v>0</v>
          </cell>
        </row>
        <row r="88">
          <cell r="E88">
            <v>791.66666666666663</v>
          </cell>
          <cell r="K88">
            <v>2</v>
          </cell>
          <cell r="L88">
            <v>0</v>
          </cell>
          <cell r="O88">
            <v>0</v>
          </cell>
        </row>
        <row r="89">
          <cell r="E89">
            <v>770.83333333333337</v>
          </cell>
          <cell r="K89">
            <v>1</v>
          </cell>
          <cell r="L89">
            <v>0</v>
          </cell>
          <cell r="O89">
            <v>0</v>
          </cell>
        </row>
        <row r="90">
          <cell r="E90">
            <v>500</v>
          </cell>
          <cell r="K90">
            <v>0</v>
          </cell>
          <cell r="L90">
            <v>0</v>
          </cell>
          <cell r="O90">
            <v>0</v>
          </cell>
        </row>
        <row r="91">
          <cell r="E91">
            <v>354.16666666666669</v>
          </cell>
          <cell r="K91">
            <v>0</v>
          </cell>
          <cell r="L91">
            <v>0</v>
          </cell>
          <cell r="O91">
            <v>0</v>
          </cell>
        </row>
        <row r="92">
          <cell r="E92">
            <v>645.83333333333337</v>
          </cell>
          <cell r="K92">
            <v>9</v>
          </cell>
          <cell r="L92">
            <v>0</v>
          </cell>
          <cell r="O92">
            <v>0</v>
          </cell>
        </row>
        <row r="96">
          <cell r="E96">
            <v>175</v>
          </cell>
          <cell r="K96">
            <v>4</v>
          </cell>
          <cell r="L96">
            <v>5</v>
          </cell>
          <cell r="O96">
            <v>875</v>
          </cell>
        </row>
        <row r="97">
          <cell r="E97">
            <v>395.83333333333331</v>
          </cell>
          <cell r="K97">
            <v>0</v>
          </cell>
          <cell r="L97">
            <v>0</v>
          </cell>
          <cell r="O97">
            <v>0</v>
          </cell>
        </row>
        <row r="98">
          <cell r="E98">
            <v>1458.3333333333333</v>
          </cell>
          <cell r="K98">
            <v>2</v>
          </cell>
          <cell r="L98">
            <v>0</v>
          </cell>
          <cell r="O98">
            <v>0</v>
          </cell>
        </row>
        <row r="99">
          <cell r="E99">
            <v>395.83333333333331</v>
          </cell>
          <cell r="K99">
            <v>0</v>
          </cell>
          <cell r="L99">
            <v>0</v>
          </cell>
          <cell r="O99">
            <v>0</v>
          </cell>
        </row>
        <row r="100">
          <cell r="E100">
            <v>416.66666666666669</v>
          </cell>
          <cell r="K100">
            <v>13</v>
          </cell>
          <cell r="L100">
            <v>0</v>
          </cell>
          <cell r="O100">
            <v>0</v>
          </cell>
        </row>
        <row r="101">
          <cell r="E101">
            <v>500</v>
          </cell>
          <cell r="K101">
            <v>0</v>
          </cell>
          <cell r="L101">
            <v>0</v>
          </cell>
          <cell r="O101">
            <v>0</v>
          </cell>
        </row>
        <row r="102">
          <cell r="E102">
            <v>395.83333333333331</v>
          </cell>
          <cell r="K102">
            <v>0</v>
          </cell>
          <cell r="L102">
            <v>0</v>
          </cell>
          <cell r="O102">
            <v>0</v>
          </cell>
        </row>
        <row r="103">
          <cell r="E103">
            <v>250</v>
          </cell>
          <cell r="K103">
            <v>0</v>
          </cell>
          <cell r="L103">
            <v>1</v>
          </cell>
          <cell r="O103">
            <v>250</v>
          </cell>
        </row>
        <row r="108">
          <cell r="E108">
            <v>1000</v>
          </cell>
          <cell r="K108">
            <v>7</v>
          </cell>
          <cell r="L108">
            <v>0</v>
          </cell>
          <cell r="O108">
            <v>0</v>
          </cell>
        </row>
        <row r="109">
          <cell r="E109">
            <v>906.25</v>
          </cell>
          <cell r="K109">
            <v>0</v>
          </cell>
          <cell r="L109">
            <v>0</v>
          </cell>
          <cell r="O109">
            <v>0</v>
          </cell>
        </row>
        <row r="110">
          <cell r="E110">
            <v>593.75</v>
          </cell>
          <cell r="K110">
            <v>7</v>
          </cell>
          <cell r="L110">
            <v>0</v>
          </cell>
          <cell r="O110">
            <v>0</v>
          </cell>
        </row>
        <row r="111">
          <cell r="E111">
            <v>806.25</v>
          </cell>
          <cell r="K111">
            <v>3</v>
          </cell>
          <cell r="L111">
            <v>1</v>
          </cell>
          <cell r="O111">
            <v>806.25</v>
          </cell>
        </row>
        <row r="112">
          <cell r="E112">
            <v>1000</v>
          </cell>
          <cell r="K112">
            <v>8</v>
          </cell>
          <cell r="L112">
            <v>0</v>
          </cell>
          <cell r="O112">
            <v>0</v>
          </cell>
        </row>
        <row r="113">
          <cell r="E113">
            <v>1562.5</v>
          </cell>
          <cell r="K113">
            <v>4</v>
          </cell>
          <cell r="L113">
            <v>0</v>
          </cell>
          <cell r="O113">
            <v>0</v>
          </cell>
        </row>
        <row r="114">
          <cell r="E114">
            <v>1000</v>
          </cell>
          <cell r="L114">
            <v>0</v>
          </cell>
          <cell r="O114">
            <v>0</v>
          </cell>
        </row>
        <row r="115">
          <cell r="E115">
            <v>1056.25</v>
          </cell>
          <cell r="K115">
            <v>8</v>
          </cell>
          <cell r="L115">
            <v>0</v>
          </cell>
          <cell r="O115">
            <v>0</v>
          </cell>
        </row>
        <row r="116">
          <cell r="E116">
            <v>806.25</v>
          </cell>
          <cell r="L116">
            <v>0</v>
          </cell>
          <cell r="O116">
            <v>0</v>
          </cell>
        </row>
        <row r="117">
          <cell r="E117">
            <v>806.25</v>
          </cell>
          <cell r="L117">
            <v>0</v>
          </cell>
          <cell r="O117">
            <v>0</v>
          </cell>
        </row>
        <row r="118">
          <cell r="E118">
            <v>125</v>
          </cell>
          <cell r="K118">
            <v>9</v>
          </cell>
          <cell r="L118">
            <v>0</v>
          </cell>
          <cell r="O118">
            <v>0</v>
          </cell>
        </row>
        <row r="119">
          <cell r="E119">
            <v>50</v>
          </cell>
          <cell r="L119">
            <v>0</v>
          </cell>
          <cell r="O119">
            <v>0</v>
          </cell>
        </row>
        <row r="120">
          <cell r="E120">
            <v>2062.5</v>
          </cell>
          <cell r="K120">
            <v>6</v>
          </cell>
          <cell r="L120">
            <v>0</v>
          </cell>
          <cell r="O120">
            <v>0</v>
          </cell>
        </row>
        <row r="121">
          <cell r="E121">
            <v>806.25</v>
          </cell>
          <cell r="L121">
            <v>0</v>
          </cell>
          <cell r="O121">
            <v>0</v>
          </cell>
        </row>
        <row r="122">
          <cell r="E122">
            <v>618.75</v>
          </cell>
          <cell r="K122">
            <v>6</v>
          </cell>
          <cell r="L122">
            <v>2</v>
          </cell>
          <cell r="O122">
            <v>1237.5</v>
          </cell>
        </row>
        <row r="123">
          <cell r="E123">
            <v>806.25</v>
          </cell>
          <cell r="L123">
            <v>0</v>
          </cell>
          <cell r="O123">
            <v>0</v>
          </cell>
        </row>
        <row r="126">
          <cell r="O126">
            <v>45189.583333333336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workbookViewId="0">
      <pane ySplit="4" topLeftCell="A81" activePane="bottomLeft" state="frozen"/>
      <selection activeCell="B137" sqref="B137"/>
      <selection pane="bottomLeft" activeCell="K2" sqref="K2:K3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6.42578125" customWidth="1"/>
    <col min="4" max="4" width="9.28515625" customWidth="1"/>
    <col min="5" max="7" width="11.85546875" bestFit="1" customWidth="1"/>
    <col min="13" max="13" width="13.28515625" bestFit="1" customWidth="1"/>
    <col min="16" max="16" width="11.5703125" bestFit="1" customWidth="1"/>
    <col min="17" max="17" width="12.85546875" bestFit="1" customWidth="1"/>
    <col min="18" max="18" width="11.85546875" bestFit="1" customWidth="1"/>
  </cols>
  <sheetData>
    <row r="1" spans="1:18" ht="15.75" thickBot="1" x14ac:dyDescent="0.3"/>
    <row r="2" spans="1:18" ht="15" customHeight="1" x14ac:dyDescent="0.25">
      <c r="A2" s="76" t="s">
        <v>0</v>
      </c>
      <c r="B2" s="76" t="s">
        <v>1</v>
      </c>
      <c r="C2" s="73" t="s">
        <v>2</v>
      </c>
      <c r="D2" s="73" t="s">
        <v>3</v>
      </c>
      <c r="E2" s="73" t="s">
        <v>4</v>
      </c>
      <c r="F2" s="73" t="s">
        <v>5</v>
      </c>
      <c r="G2" s="73" t="s">
        <v>6</v>
      </c>
      <c r="H2" s="73" t="s">
        <v>7</v>
      </c>
      <c r="I2" s="73" t="s">
        <v>8</v>
      </c>
      <c r="J2" s="73" t="s">
        <v>9</v>
      </c>
      <c r="K2" s="73" t="s">
        <v>10</v>
      </c>
      <c r="L2" s="73" t="s">
        <v>11</v>
      </c>
      <c r="M2" s="73" t="s">
        <v>12</v>
      </c>
      <c r="N2" s="73" t="s">
        <v>13</v>
      </c>
      <c r="O2" s="73" t="s">
        <v>14</v>
      </c>
    </row>
    <row r="3" spans="1:18" ht="15" customHeight="1" thickBot="1" x14ac:dyDescent="0.3">
      <c r="A3" s="77"/>
      <c r="B3" s="77"/>
      <c r="C3" s="74" t="s">
        <v>15</v>
      </c>
      <c r="D3" s="74"/>
      <c r="E3" s="74"/>
      <c r="F3" s="74"/>
      <c r="G3" s="74" t="s">
        <v>16</v>
      </c>
      <c r="H3" s="74"/>
      <c r="I3" s="74" t="s">
        <v>17</v>
      </c>
      <c r="J3" s="74"/>
      <c r="K3" s="74" t="s">
        <v>18</v>
      </c>
      <c r="L3" s="74" t="s">
        <v>19</v>
      </c>
      <c r="M3" s="74" t="s">
        <v>20</v>
      </c>
      <c r="N3" s="74" t="s">
        <v>21</v>
      </c>
      <c r="O3" s="74" t="s">
        <v>22</v>
      </c>
      <c r="P3" s="75"/>
      <c r="Q3" s="75"/>
      <c r="R3" s="75"/>
    </row>
    <row r="4" spans="1:18" x14ac:dyDescent="0.25">
      <c r="A4" s="1" t="s">
        <v>23</v>
      </c>
      <c r="B4" s="1" t="s">
        <v>24</v>
      </c>
      <c r="P4" s="75"/>
      <c r="Q4" s="75"/>
      <c r="R4" s="75"/>
    </row>
    <row r="5" spans="1:18" x14ac:dyDescent="0.25">
      <c r="A5" s="2">
        <v>1</v>
      </c>
      <c r="B5" s="2" t="s">
        <v>25</v>
      </c>
      <c r="C5">
        <v>12</v>
      </c>
      <c r="D5" s="3">
        <v>5500</v>
      </c>
      <c r="E5" s="3">
        <f t="array" ref="E5:E12">+D5:D12/C5:C12</f>
        <v>458.33333333333331</v>
      </c>
      <c r="F5" s="3">
        <v>1000</v>
      </c>
      <c r="G5" s="3">
        <f t="array" ref="G5:G12">+F5:F12-E5:E12</f>
        <v>541.66666666666674</v>
      </c>
      <c r="H5" s="3">
        <f t="array" ref="H5:H123">[1]Samedi!K5:K123</f>
        <v>15</v>
      </c>
      <c r="I5" s="3">
        <f t="array" ref="I5:I12">VLOOKUP(B5:B12,'[1]Dimanche Achat'!B5:G12,5,0)</f>
        <v>0</v>
      </c>
      <c r="J5" s="3">
        <f t="array" ref="J5:J12">+H5:H12+I5:I12</f>
        <v>15</v>
      </c>
      <c r="K5" s="3">
        <v>15</v>
      </c>
      <c r="L5" s="3">
        <f t="array" ref="L5:L12">+J5:J12-K5:K12</f>
        <v>0</v>
      </c>
      <c r="M5" s="3">
        <f t="array" ref="M5:M12">+F5:F12*L5:L12</f>
        <v>0</v>
      </c>
      <c r="N5" s="3">
        <f t="array" ref="N5:N12">+G5:G12*L5:L12</f>
        <v>0</v>
      </c>
      <c r="O5" s="3">
        <f t="array" ref="O5:O12">+M5:M12-N5:N12</f>
        <v>0</v>
      </c>
    </row>
    <row r="6" spans="1:18" x14ac:dyDescent="0.25">
      <c r="A6" s="2">
        <v>2</v>
      </c>
      <c r="B6" s="2" t="s">
        <v>26</v>
      </c>
      <c r="C6">
        <v>12</v>
      </c>
      <c r="D6" s="3">
        <v>5500</v>
      </c>
      <c r="E6" s="3">
        <v>458.33333333333331</v>
      </c>
      <c r="F6" s="3">
        <v>1000</v>
      </c>
      <c r="G6" s="3">
        <v>541.66666666666674</v>
      </c>
      <c r="H6" s="3">
        <v>6</v>
      </c>
      <c r="I6" s="3">
        <v>12</v>
      </c>
      <c r="J6" s="3">
        <v>18</v>
      </c>
      <c r="K6" s="3">
        <v>17</v>
      </c>
      <c r="L6" s="3">
        <v>1</v>
      </c>
      <c r="M6" s="3">
        <v>1000</v>
      </c>
      <c r="N6" s="3">
        <v>541.66666666666674</v>
      </c>
      <c r="O6" s="3">
        <v>458.33333333333326</v>
      </c>
      <c r="P6" s="3"/>
      <c r="Q6" s="3"/>
      <c r="R6" s="3"/>
    </row>
    <row r="7" spans="1:18" x14ac:dyDescent="0.25">
      <c r="A7" s="2">
        <v>3</v>
      </c>
      <c r="B7" s="2" t="s">
        <v>27</v>
      </c>
      <c r="C7">
        <v>12</v>
      </c>
      <c r="D7" s="3">
        <v>6500</v>
      </c>
      <c r="E7" s="3">
        <v>541.66666666666663</v>
      </c>
      <c r="F7" s="3">
        <v>1000</v>
      </c>
      <c r="G7" s="3">
        <v>458.33333333333337</v>
      </c>
      <c r="H7" s="3">
        <v>19</v>
      </c>
      <c r="I7" s="3">
        <v>12</v>
      </c>
      <c r="J7" s="3">
        <v>31</v>
      </c>
      <c r="K7" s="3">
        <v>26</v>
      </c>
      <c r="L7" s="3">
        <v>5</v>
      </c>
      <c r="M7" s="3">
        <v>5000</v>
      </c>
      <c r="N7" s="3">
        <v>2291.666666666667</v>
      </c>
      <c r="O7" s="3">
        <v>2708.333333333333</v>
      </c>
      <c r="P7" s="3"/>
      <c r="Q7" s="3"/>
      <c r="R7" s="3"/>
    </row>
    <row r="8" spans="1:18" x14ac:dyDescent="0.25">
      <c r="A8" s="2">
        <v>4</v>
      </c>
      <c r="B8" s="2" t="s">
        <v>28</v>
      </c>
      <c r="C8">
        <v>12</v>
      </c>
      <c r="D8" s="3">
        <v>6500</v>
      </c>
      <c r="E8" s="3">
        <v>541.66666666666663</v>
      </c>
      <c r="F8" s="3">
        <v>1000</v>
      </c>
      <c r="G8" s="3">
        <v>458.33333333333337</v>
      </c>
      <c r="H8" s="3">
        <v>13</v>
      </c>
      <c r="I8" s="3">
        <v>0</v>
      </c>
      <c r="J8" s="3">
        <v>13</v>
      </c>
      <c r="K8" s="3">
        <v>12</v>
      </c>
      <c r="L8" s="3">
        <v>1</v>
      </c>
      <c r="M8" s="3">
        <v>1000</v>
      </c>
      <c r="N8" s="3">
        <v>458.33333333333337</v>
      </c>
      <c r="O8" s="3">
        <v>541.66666666666663</v>
      </c>
      <c r="P8" s="3"/>
      <c r="Q8" s="3"/>
      <c r="R8" s="3"/>
    </row>
    <row r="9" spans="1:18" x14ac:dyDescent="0.25">
      <c r="A9" s="2">
        <v>5</v>
      </c>
      <c r="B9" s="2" t="s">
        <v>29</v>
      </c>
      <c r="C9">
        <v>24</v>
      </c>
      <c r="D9" s="3">
        <v>10500</v>
      </c>
      <c r="E9" s="3">
        <v>437.5</v>
      </c>
      <c r="F9" s="3">
        <v>1000</v>
      </c>
      <c r="G9" s="3">
        <v>562.5</v>
      </c>
      <c r="H9" s="3">
        <v>1</v>
      </c>
      <c r="I9" s="3">
        <v>24</v>
      </c>
      <c r="J9" s="3">
        <v>25</v>
      </c>
      <c r="K9" s="3">
        <v>24</v>
      </c>
      <c r="L9" s="3">
        <v>1</v>
      </c>
      <c r="M9" s="3">
        <v>1000</v>
      </c>
      <c r="N9" s="3">
        <v>562.5</v>
      </c>
      <c r="O9" s="3">
        <v>437.5</v>
      </c>
      <c r="P9" s="3"/>
      <c r="Q9" s="3"/>
      <c r="R9" s="3"/>
    </row>
    <row r="10" spans="1:18" x14ac:dyDescent="0.25">
      <c r="A10" s="2">
        <v>6</v>
      </c>
      <c r="B10" s="2" t="s">
        <v>30</v>
      </c>
      <c r="C10">
        <v>16</v>
      </c>
      <c r="D10" s="3">
        <v>10000</v>
      </c>
      <c r="E10" s="3">
        <v>625</v>
      </c>
      <c r="F10" s="3">
        <v>1000</v>
      </c>
      <c r="G10" s="3">
        <v>375</v>
      </c>
      <c r="H10" s="3">
        <v>24</v>
      </c>
      <c r="I10" s="3">
        <v>0</v>
      </c>
      <c r="J10" s="3">
        <v>24</v>
      </c>
      <c r="K10" s="3">
        <v>24</v>
      </c>
      <c r="L10" s="3">
        <v>0</v>
      </c>
      <c r="M10" s="3">
        <v>0</v>
      </c>
      <c r="N10" s="3">
        <v>0</v>
      </c>
      <c r="O10" s="3">
        <v>0</v>
      </c>
      <c r="P10" s="3"/>
      <c r="Q10" s="3"/>
      <c r="R10" s="3"/>
    </row>
    <row r="11" spans="1:18" x14ac:dyDescent="0.25">
      <c r="A11" s="2">
        <v>7</v>
      </c>
      <c r="B11" s="2" t="s">
        <v>31</v>
      </c>
      <c r="C11">
        <v>20</v>
      </c>
      <c r="D11" s="3">
        <v>11500</v>
      </c>
      <c r="E11" s="3">
        <v>575</v>
      </c>
      <c r="F11" s="3">
        <v>1000</v>
      </c>
      <c r="G11" s="3">
        <v>425</v>
      </c>
      <c r="H11" s="3">
        <v>88</v>
      </c>
      <c r="I11" s="3">
        <v>0</v>
      </c>
      <c r="J11" s="3">
        <v>88</v>
      </c>
      <c r="K11" s="3">
        <v>66</v>
      </c>
      <c r="L11" s="3">
        <v>22</v>
      </c>
      <c r="M11" s="3">
        <v>22000</v>
      </c>
      <c r="N11" s="3">
        <v>9350</v>
      </c>
      <c r="O11" s="3">
        <v>12650</v>
      </c>
      <c r="P11" s="3"/>
      <c r="Q11" s="3"/>
      <c r="R11" s="3"/>
    </row>
    <row r="12" spans="1:18" x14ac:dyDescent="0.25">
      <c r="A12" s="2">
        <v>8</v>
      </c>
      <c r="B12" s="2" t="s">
        <v>32</v>
      </c>
      <c r="C12">
        <v>12</v>
      </c>
      <c r="D12" s="3">
        <v>6500</v>
      </c>
      <c r="E12" s="3">
        <v>541.66666666666663</v>
      </c>
      <c r="F12" s="3">
        <v>1000</v>
      </c>
      <c r="G12" s="3">
        <v>458.33333333333337</v>
      </c>
      <c r="H12" s="3">
        <v>9</v>
      </c>
      <c r="I12" s="3">
        <v>0</v>
      </c>
      <c r="J12" s="3">
        <v>9</v>
      </c>
      <c r="K12" s="3">
        <v>8</v>
      </c>
      <c r="L12" s="3">
        <v>1</v>
      </c>
      <c r="M12" s="3">
        <v>1000</v>
      </c>
      <c r="N12" s="3">
        <v>458.33333333333337</v>
      </c>
      <c r="O12" s="3">
        <v>541.66666666666663</v>
      </c>
      <c r="P12" s="3"/>
      <c r="Q12" s="3"/>
      <c r="R12" s="3"/>
    </row>
    <row r="13" spans="1:18" x14ac:dyDescent="0.25">
      <c r="A13" s="2">
        <v>9</v>
      </c>
      <c r="B13" s="2"/>
      <c r="D13" s="3"/>
      <c r="E13" s="3"/>
      <c r="F13" s="3"/>
      <c r="G13" s="3"/>
      <c r="H13" s="3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5">
      <c r="A14" s="2">
        <v>10</v>
      </c>
      <c r="B14" s="2"/>
      <c r="D14" s="3"/>
      <c r="E14" s="3"/>
      <c r="F14" s="3"/>
      <c r="G14" s="3"/>
      <c r="H14" s="3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5">
      <c r="A15" s="2"/>
      <c r="B15" s="2"/>
      <c r="C15" s="2"/>
      <c r="D15" s="2"/>
      <c r="E15" s="2"/>
      <c r="F15" s="2"/>
      <c r="G15" s="2"/>
      <c r="H15" s="2">
        <v>0</v>
      </c>
      <c r="I15" s="2"/>
      <c r="J15" s="2"/>
      <c r="K15" s="2"/>
      <c r="L15" s="2"/>
      <c r="M15" s="9">
        <f t="array" ref="M15">SUM(M5:M12)</f>
        <v>31000</v>
      </c>
      <c r="N15" s="9">
        <f t="array" ref="N15">SUM(N5:N12)</f>
        <v>13662.500000000002</v>
      </c>
      <c r="O15" s="9">
        <f t="array" ref="O15">SUM(O5:O12)</f>
        <v>17337.5</v>
      </c>
      <c r="P15" s="3"/>
      <c r="Q15" s="3"/>
      <c r="R15" s="3"/>
    </row>
    <row r="16" spans="1:18" x14ac:dyDescent="0.25">
      <c r="A16" s="1" t="s">
        <v>33</v>
      </c>
      <c r="B16" s="10" t="s">
        <v>34</v>
      </c>
      <c r="D16" s="3"/>
      <c r="E16" s="3"/>
      <c r="F16" s="3"/>
      <c r="G16" s="3"/>
      <c r="H16" s="3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11">
        <v>1</v>
      </c>
      <c r="B17" s="11" t="s">
        <v>35</v>
      </c>
      <c r="C17">
        <v>6</v>
      </c>
      <c r="D17" s="3">
        <v>21000</v>
      </c>
      <c r="E17" s="3">
        <f t="array" ref="E17:E27">D17:D27/C17:C27</f>
        <v>3500</v>
      </c>
      <c r="F17" s="3">
        <v>5000</v>
      </c>
      <c r="G17" s="3">
        <f t="array" ref="G17:G27">+F17:F27-E17:E27</f>
        <v>1500</v>
      </c>
      <c r="H17" s="3">
        <v>5</v>
      </c>
      <c r="I17" s="3">
        <f t="array" ref="I17:I27">VLOOKUP(B17:B27,'[1]Dimanche Achat'!B17:G27,5,0)</f>
        <v>0</v>
      </c>
      <c r="J17" s="3">
        <f t="array" ref="J17:J25">+H17:H25+I17:I25</f>
        <v>5</v>
      </c>
      <c r="K17" s="3">
        <v>5</v>
      </c>
      <c r="L17" s="3">
        <f t="array" ref="L17:L27">+J17:J27-K17:K27</f>
        <v>0</v>
      </c>
      <c r="M17" s="3">
        <f t="array" ref="M17:M27">+F17:F27*L17:L27</f>
        <v>0</v>
      </c>
      <c r="N17" s="3">
        <f t="array" ref="N17:N27">+G17:G27*L17:L27</f>
        <v>0</v>
      </c>
      <c r="O17" s="3">
        <f t="array" ref="O17:O27">+M17:M27-N17:N27</f>
        <v>0</v>
      </c>
      <c r="P17" s="3"/>
      <c r="Q17" s="3"/>
      <c r="R17" s="3"/>
    </row>
    <row r="18" spans="1:18" x14ac:dyDescent="0.25">
      <c r="A18" s="11">
        <v>2</v>
      </c>
      <c r="B18" s="11" t="s">
        <v>36</v>
      </c>
      <c r="C18">
        <v>6</v>
      </c>
      <c r="D18" s="3">
        <v>10000</v>
      </c>
      <c r="E18" s="3">
        <v>1666.6666666666667</v>
      </c>
      <c r="F18" s="3">
        <v>2500</v>
      </c>
      <c r="G18" s="3">
        <v>833.33333333333326</v>
      </c>
      <c r="H18" s="3">
        <v>12</v>
      </c>
      <c r="I18" s="3">
        <v>0</v>
      </c>
      <c r="J18" s="3">
        <v>12</v>
      </c>
      <c r="K18" s="3">
        <v>12</v>
      </c>
      <c r="L18" s="3">
        <v>0</v>
      </c>
      <c r="M18" s="3">
        <v>0</v>
      </c>
      <c r="N18" s="3">
        <v>0</v>
      </c>
      <c r="O18" s="3">
        <v>0</v>
      </c>
      <c r="P18" s="3"/>
      <c r="Q18" s="3"/>
      <c r="R18" s="3"/>
    </row>
    <row r="19" spans="1:18" x14ac:dyDescent="0.25">
      <c r="A19" s="11">
        <v>3</v>
      </c>
      <c r="B19" s="11" t="s">
        <v>37</v>
      </c>
      <c r="C19">
        <v>6</v>
      </c>
      <c r="D19" s="3">
        <v>16500</v>
      </c>
      <c r="E19" s="3">
        <v>2750</v>
      </c>
      <c r="F19" s="3">
        <v>5000</v>
      </c>
      <c r="G19" s="3">
        <v>2250</v>
      </c>
      <c r="H19" s="3">
        <v>11</v>
      </c>
      <c r="I19" s="3">
        <v>0</v>
      </c>
      <c r="J19" s="3">
        <v>11</v>
      </c>
      <c r="K19" s="3">
        <v>11</v>
      </c>
      <c r="L19" s="3">
        <v>0</v>
      </c>
      <c r="M19" s="3">
        <v>0</v>
      </c>
      <c r="N19" s="3">
        <v>0</v>
      </c>
      <c r="O19" s="3">
        <v>0</v>
      </c>
      <c r="P19" s="3"/>
      <c r="Q19" s="3"/>
      <c r="R19" s="3"/>
    </row>
    <row r="20" spans="1:18" x14ac:dyDescent="0.25">
      <c r="A20" s="11">
        <v>4</v>
      </c>
      <c r="B20" s="11" t="s">
        <v>38</v>
      </c>
      <c r="C20">
        <v>6</v>
      </c>
      <c r="D20" s="3">
        <v>13500</v>
      </c>
      <c r="E20" s="3">
        <v>2250</v>
      </c>
      <c r="F20" s="3">
        <v>4000</v>
      </c>
      <c r="G20" s="3">
        <v>1750</v>
      </c>
      <c r="H20" s="3">
        <v>4</v>
      </c>
      <c r="I20" s="3">
        <v>0</v>
      </c>
      <c r="J20" s="3">
        <v>4</v>
      </c>
      <c r="K20" s="3">
        <v>4</v>
      </c>
      <c r="L20" s="3">
        <v>0</v>
      </c>
      <c r="M20" s="3">
        <v>0</v>
      </c>
      <c r="N20" s="3">
        <v>0</v>
      </c>
      <c r="O20" s="3">
        <v>0</v>
      </c>
      <c r="P20" s="3"/>
      <c r="Q20" s="3"/>
      <c r="R20" s="3"/>
    </row>
    <row r="21" spans="1:18" x14ac:dyDescent="0.25">
      <c r="A21" s="11">
        <v>5</v>
      </c>
      <c r="B21" s="11" t="s">
        <v>39</v>
      </c>
      <c r="C21">
        <v>6</v>
      </c>
      <c r="D21" s="3">
        <v>21000</v>
      </c>
      <c r="E21" s="3">
        <v>3500</v>
      </c>
      <c r="F21" s="3">
        <v>5000</v>
      </c>
      <c r="G21" s="3">
        <v>1500</v>
      </c>
      <c r="H21" s="3">
        <v>2</v>
      </c>
      <c r="I21" s="3">
        <v>0</v>
      </c>
      <c r="J21" s="3">
        <v>2</v>
      </c>
      <c r="K21" s="3">
        <v>1</v>
      </c>
      <c r="L21" s="3">
        <v>1</v>
      </c>
      <c r="M21" s="3">
        <v>5000</v>
      </c>
      <c r="N21" s="3">
        <v>1500</v>
      </c>
      <c r="O21" s="3">
        <v>3500</v>
      </c>
      <c r="P21" s="3"/>
      <c r="Q21" s="3"/>
      <c r="R21" s="3"/>
    </row>
    <row r="22" spans="1:18" x14ac:dyDescent="0.25">
      <c r="A22" s="11">
        <v>6</v>
      </c>
      <c r="B22" s="11" t="s">
        <v>40</v>
      </c>
      <c r="C22">
        <v>12</v>
      </c>
      <c r="D22" s="3">
        <v>12000</v>
      </c>
      <c r="E22" s="3">
        <v>1000</v>
      </c>
      <c r="F22" s="3">
        <v>2000</v>
      </c>
      <c r="G22" s="3">
        <v>1000</v>
      </c>
      <c r="H22" s="3">
        <v>6</v>
      </c>
      <c r="I22" s="3">
        <v>0</v>
      </c>
      <c r="J22" s="3">
        <v>6</v>
      </c>
      <c r="K22" s="3">
        <v>6</v>
      </c>
      <c r="L22" s="3">
        <v>0</v>
      </c>
      <c r="M22" s="3">
        <v>0</v>
      </c>
      <c r="N22" s="3">
        <v>0</v>
      </c>
      <c r="O22" s="3">
        <v>0</v>
      </c>
      <c r="P22" s="3"/>
      <c r="Q22" s="3"/>
      <c r="R22" s="3"/>
    </row>
    <row r="23" spans="1:18" x14ac:dyDescent="0.25">
      <c r="A23" s="11">
        <v>7</v>
      </c>
      <c r="B23" s="11" t="s">
        <v>41</v>
      </c>
      <c r="C23">
        <v>1</v>
      </c>
      <c r="D23" s="3">
        <v>6450</v>
      </c>
      <c r="E23" s="3">
        <v>6450</v>
      </c>
      <c r="F23" s="3">
        <v>10000</v>
      </c>
      <c r="G23" s="3">
        <v>3550</v>
      </c>
      <c r="H23" s="3">
        <v>1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/>
      <c r="Q23" s="3"/>
      <c r="R23" s="3"/>
    </row>
    <row r="24" spans="1:18" x14ac:dyDescent="0.25">
      <c r="A24" s="11">
        <v>8</v>
      </c>
      <c r="B24" s="11" t="s">
        <v>42</v>
      </c>
      <c r="C24">
        <v>8</v>
      </c>
      <c r="D24" s="3">
        <v>5000</v>
      </c>
      <c r="E24" s="3">
        <v>625</v>
      </c>
      <c r="F24" s="3">
        <v>1000</v>
      </c>
      <c r="G24" s="3">
        <v>375</v>
      </c>
      <c r="H24" s="3">
        <v>4</v>
      </c>
      <c r="I24" s="3">
        <v>0</v>
      </c>
      <c r="J24" s="3">
        <v>4</v>
      </c>
      <c r="K24" s="3">
        <v>4</v>
      </c>
      <c r="L24" s="3">
        <v>0</v>
      </c>
      <c r="M24" s="3">
        <v>0</v>
      </c>
      <c r="N24" s="3">
        <v>0</v>
      </c>
      <c r="O24" s="3">
        <v>0</v>
      </c>
      <c r="P24" s="3"/>
      <c r="Q24" s="3"/>
      <c r="R24" s="3"/>
    </row>
    <row r="25" spans="1:18" x14ac:dyDescent="0.25">
      <c r="A25" s="11">
        <v>9</v>
      </c>
      <c r="B25" s="11" t="s">
        <v>43</v>
      </c>
      <c r="C25">
        <v>8</v>
      </c>
      <c r="D25" s="3">
        <v>5000</v>
      </c>
      <c r="E25" s="3">
        <v>625</v>
      </c>
      <c r="F25" s="3">
        <v>1000</v>
      </c>
      <c r="G25" s="3">
        <v>375</v>
      </c>
      <c r="H25" s="3">
        <v>8</v>
      </c>
      <c r="I25" s="3">
        <v>0</v>
      </c>
      <c r="J25" s="3">
        <v>8</v>
      </c>
      <c r="K25" s="3">
        <v>8</v>
      </c>
      <c r="L25" s="3">
        <v>0</v>
      </c>
      <c r="M25" s="3">
        <v>0</v>
      </c>
      <c r="N25" s="3">
        <v>0</v>
      </c>
      <c r="O25" s="3">
        <v>0</v>
      </c>
      <c r="P25" s="3"/>
      <c r="Q25" s="3"/>
      <c r="R25" s="3"/>
    </row>
    <row r="26" spans="1:18" x14ac:dyDescent="0.25">
      <c r="A26" s="11">
        <v>10</v>
      </c>
      <c r="B26" s="11" t="s">
        <v>44</v>
      </c>
      <c r="C26">
        <v>1</v>
      </c>
      <c r="D26" s="3">
        <v>1950</v>
      </c>
      <c r="E26" s="3">
        <v>1950</v>
      </c>
      <c r="F26" s="3">
        <v>3000</v>
      </c>
      <c r="G26" s="3">
        <v>1050</v>
      </c>
      <c r="H26" s="3">
        <v>1</v>
      </c>
      <c r="I26" s="3">
        <v>0</v>
      </c>
      <c r="J26" s="3">
        <v>1</v>
      </c>
      <c r="K26" s="3">
        <v>1</v>
      </c>
      <c r="L26" s="3">
        <v>0</v>
      </c>
      <c r="M26" s="3">
        <v>0</v>
      </c>
      <c r="N26" s="3">
        <v>0</v>
      </c>
      <c r="O26" s="3">
        <v>0</v>
      </c>
      <c r="P26" s="3"/>
      <c r="Q26" s="3"/>
      <c r="R26" s="3"/>
    </row>
    <row r="27" spans="1:18" x14ac:dyDescent="0.25">
      <c r="A27" s="11">
        <v>11</v>
      </c>
      <c r="B27" s="11" t="s">
        <v>45</v>
      </c>
      <c r="C27">
        <v>1</v>
      </c>
      <c r="D27" s="3">
        <v>1950</v>
      </c>
      <c r="E27" s="3">
        <v>1950</v>
      </c>
      <c r="F27" s="3">
        <v>3000</v>
      </c>
      <c r="G27" s="3">
        <v>1050</v>
      </c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0</v>
      </c>
      <c r="O27" s="3">
        <v>0</v>
      </c>
      <c r="P27" s="3"/>
      <c r="Q27" s="3"/>
      <c r="R27" s="3"/>
    </row>
    <row r="28" spans="1:18" x14ac:dyDescent="0.25">
      <c r="A28" s="11"/>
      <c r="B28" s="11"/>
      <c r="C28" s="11"/>
      <c r="D28" s="4"/>
      <c r="E28" s="4"/>
      <c r="F28" s="4"/>
      <c r="G28" s="4"/>
      <c r="H28" s="4">
        <v>0</v>
      </c>
      <c r="I28" s="4"/>
      <c r="J28" s="4"/>
      <c r="K28" s="4"/>
      <c r="L28" s="4"/>
      <c r="M28" s="12">
        <f t="array" ref="M28">+SUM(M17:M27)</f>
        <v>5000</v>
      </c>
      <c r="N28" s="4">
        <f t="array" ref="N28">+SUM(N17:N27)</f>
        <v>1500</v>
      </c>
      <c r="O28" s="4">
        <f t="array" ref="O28">+SUM(O17:O27)</f>
        <v>3500</v>
      </c>
      <c r="P28" s="3"/>
      <c r="Q28" s="3"/>
      <c r="R28" s="3"/>
    </row>
    <row r="29" spans="1:18" x14ac:dyDescent="0.25">
      <c r="A29" s="1" t="s">
        <v>46</v>
      </c>
      <c r="B29" s="10" t="s">
        <v>47</v>
      </c>
      <c r="D29" s="3"/>
      <c r="E29" s="3"/>
      <c r="F29" s="3"/>
      <c r="G29" s="3"/>
      <c r="H29" s="3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5">
        <v>1</v>
      </c>
      <c r="B30" s="5" t="s">
        <v>48</v>
      </c>
      <c r="C30">
        <v>6</v>
      </c>
      <c r="D30" s="3">
        <v>48000</v>
      </c>
      <c r="E30" s="3">
        <f t="array" ref="E30:E43">+D30:D43/C30:C43</f>
        <v>8000</v>
      </c>
      <c r="F30" s="3">
        <v>15000</v>
      </c>
      <c r="G30" s="3">
        <f t="array" ref="G30:G43">+F30:F43-E30:E43</f>
        <v>7000</v>
      </c>
      <c r="H30" s="3">
        <v>2</v>
      </c>
      <c r="I30" s="3">
        <f t="array" ref="I30:I43">VLOOKUP(B30:B43,'[1]Dimanche Achat'!B30:G43,5,0)</f>
        <v>0</v>
      </c>
      <c r="J30" s="3">
        <f t="array" ref="J30:J43">+H30:H43+I30:I43</f>
        <v>2</v>
      </c>
      <c r="K30" s="3">
        <v>2</v>
      </c>
      <c r="L30" s="3">
        <f t="array" ref="L30:L43">+J30:J43-K30:K43</f>
        <v>0</v>
      </c>
      <c r="M30" s="3">
        <f t="array" ref="M30:M43">+L30:L43*F30:F43</f>
        <v>0</v>
      </c>
      <c r="N30" s="3">
        <f t="array" ref="N30:N43">+L30:L43*G30:G43</f>
        <v>0</v>
      </c>
      <c r="O30" s="3">
        <f t="array" ref="O30:O43">+M30:M43-N30:N43</f>
        <v>0</v>
      </c>
      <c r="P30" s="3"/>
      <c r="Q30" s="3"/>
      <c r="R30" s="3"/>
    </row>
    <row r="31" spans="1:18" x14ac:dyDescent="0.25">
      <c r="A31" s="5">
        <v>2</v>
      </c>
      <c r="B31" s="5" t="s">
        <v>49</v>
      </c>
      <c r="C31">
        <v>6</v>
      </c>
      <c r="D31" s="3">
        <v>43500</v>
      </c>
      <c r="E31" s="3">
        <v>7250</v>
      </c>
      <c r="F31" s="3">
        <v>15000</v>
      </c>
      <c r="G31" s="3">
        <v>7750</v>
      </c>
      <c r="H31" s="3">
        <v>1</v>
      </c>
      <c r="I31" s="3">
        <v>0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0</v>
      </c>
      <c r="P31" s="3"/>
      <c r="Q31" s="3"/>
      <c r="R31" s="3"/>
    </row>
    <row r="32" spans="1:18" x14ac:dyDescent="0.25">
      <c r="A32" s="5">
        <v>3</v>
      </c>
      <c r="B32" s="5" t="s">
        <v>50</v>
      </c>
      <c r="C32">
        <v>6</v>
      </c>
      <c r="D32" s="3">
        <v>48000</v>
      </c>
      <c r="E32" s="3">
        <v>8000</v>
      </c>
      <c r="F32" s="3">
        <v>15000</v>
      </c>
      <c r="G32" s="3">
        <v>7000</v>
      </c>
      <c r="H32" s="3">
        <v>1</v>
      </c>
      <c r="I32" s="3">
        <v>0</v>
      </c>
      <c r="J32" s="3">
        <v>1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/>
      <c r="Q32" s="3"/>
      <c r="R32" s="3"/>
    </row>
    <row r="33" spans="1:18" x14ac:dyDescent="0.25">
      <c r="A33" s="5">
        <v>4</v>
      </c>
      <c r="B33" s="5" t="s">
        <v>51</v>
      </c>
      <c r="C33">
        <v>6</v>
      </c>
      <c r="D33" s="3">
        <v>39000</v>
      </c>
      <c r="E33" s="3">
        <v>6500</v>
      </c>
      <c r="F33" s="3">
        <v>15000</v>
      </c>
      <c r="G33" s="3">
        <v>8500</v>
      </c>
      <c r="H33" s="3">
        <v>2</v>
      </c>
      <c r="I33" s="3">
        <v>0</v>
      </c>
      <c r="J33" s="3">
        <v>2</v>
      </c>
      <c r="K33" s="3">
        <v>2</v>
      </c>
      <c r="L33" s="3">
        <v>0</v>
      </c>
      <c r="M33" s="3">
        <v>0</v>
      </c>
      <c r="N33" s="3">
        <v>0</v>
      </c>
      <c r="O33" s="3">
        <v>0</v>
      </c>
      <c r="P33" s="3"/>
      <c r="Q33" s="3"/>
      <c r="R33" s="3"/>
    </row>
    <row r="34" spans="1:18" x14ac:dyDescent="0.25">
      <c r="A34" s="5">
        <v>5</v>
      </c>
      <c r="B34" s="5" t="s">
        <v>52</v>
      </c>
      <c r="C34">
        <v>6</v>
      </c>
      <c r="D34" s="3">
        <v>50700</v>
      </c>
      <c r="E34" s="3">
        <v>8450</v>
      </c>
      <c r="F34" s="3">
        <v>15000</v>
      </c>
      <c r="G34" s="3">
        <v>6550</v>
      </c>
      <c r="H34" s="3">
        <v>2</v>
      </c>
      <c r="I34" s="3">
        <v>0</v>
      </c>
      <c r="J34" s="3">
        <v>2</v>
      </c>
      <c r="K34" s="3">
        <v>2</v>
      </c>
      <c r="L34" s="3">
        <v>0</v>
      </c>
      <c r="M34" s="3">
        <v>0</v>
      </c>
      <c r="N34" s="3">
        <v>0</v>
      </c>
      <c r="O34" s="3">
        <v>0</v>
      </c>
      <c r="P34" s="3"/>
      <c r="Q34" s="3"/>
      <c r="R34" s="3"/>
    </row>
    <row r="35" spans="1:18" x14ac:dyDescent="0.25">
      <c r="A35" s="5">
        <v>6</v>
      </c>
      <c r="B35" s="5" t="s">
        <v>53</v>
      </c>
      <c r="C35">
        <v>1</v>
      </c>
      <c r="D35" s="3">
        <v>6450</v>
      </c>
      <c r="E35" s="3">
        <v>6450</v>
      </c>
      <c r="F35" s="3">
        <v>15000</v>
      </c>
      <c r="G35" s="3">
        <v>8550</v>
      </c>
      <c r="H35" s="3">
        <v>1</v>
      </c>
      <c r="I35" s="3">
        <v>0</v>
      </c>
      <c r="J35" s="3">
        <v>1</v>
      </c>
      <c r="K35" s="3">
        <v>1</v>
      </c>
      <c r="L35" s="3">
        <v>0</v>
      </c>
      <c r="M35" s="3">
        <v>0</v>
      </c>
      <c r="N35" s="3">
        <v>0</v>
      </c>
      <c r="O35" s="3">
        <v>0</v>
      </c>
      <c r="P35" s="3"/>
      <c r="Q35" s="3"/>
      <c r="R35" s="3"/>
    </row>
    <row r="36" spans="1:18" x14ac:dyDescent="0.25">
      <c r="A36" s="5">
        <v>7</v>
      </c>
      <c r="B36" s="5" t="s">
        <v>54</v>
      </c>
      <c r="C36">
        <v>1</v>
      </c>
      <c r="D36" s="3">
        <v>6450</v>
      </c>
      <c r="E36" s="3">
        <v>6450</v>
      </c>
      <c r="F36" s="3">
        <v>15000</v>
      </c>
      <c r="G36" s="3">
        <v>8550</v>
      </c>
      <c r="H36" s="3">
        <v>1</v>
      </c>
      <c r="I36" s="3">
        <v>0</v>
      </c>
      <c r="J36" s="3">
        <v>1</v>
      </c>
      <c r="K36" s="3">
        <v>1</v>
      </c>
      <c r="L36" s="3">
        <v>0</v>
      </c>
      <c r="M36" s="3">
        <v>0</v>
      </c>
      <c r="N36" s="3">
        <v>0</v>
      </c>
      <c r="O36" s="3">
        <v>0</v>
      </c>
      <c r="P36" s="3"/>
      <c r="Q36" s="3"/>
      <c r="R36" s="3"/>
    </row>
    <row r="37" spans="1:18" x14ac:dyDescent="0.25">
      <c r="A37" s="5">
        <v>8</v>
      </c>
      <c r="B37" s="5" t="s">
        <v>55</v>
      </c>
      <c r="C37">
        <v>6</v>
      </c>
      <c r="D37" s="3">
        <v>28500</v>
      </c>
      <c r="E37" s="3">
        <v>4750</v>
      </c>
      <c r="F37" s="3">
        <v>15000</v>
      </c>
      <c r="G37" s="3">
        <v>10250</v>
      </c>
      <c r="H37" s="3">
        <v>2</v>
      </c>
      <c r="I37" s="3">
        <v>0</v>
      </c>
      <c r="J37" s="3">
        <v>2</v>
      </c>
      <c r="K37" s="3">
        <v>2</v>
      </c>
      <c r="L37" s="3">
        <v>0</v>
      </c>
      <c r="M37" s="3">
        <v>0</v>
      </c>
      <c r="N37" s="3">
        <v>0</v>
      </c>
      <c r="O37" s="3">
        <v>0</v>
      </c>
      <c r="P37" s="3"/>
      <c r="Q37" s="3"/>
      <c r="R37" s="3"/>
    </row>
    <row r="38" spans="1:18" x14ac:dyDescent="0.25">
      <c r="A38" s="5">
        <v>9</v>
      </c>
      <c r="B38" s="5" t="s">
        <v>56</v>
      </c>
      <c r="C38">
        <v>6</v>
      </c>
      <c r="D38" s="3">
        <v>38700</v>
      </c>
      <c r="E38" s="3">
        <v>6450</v>
      </c>
      <c r="F38" s="3">
        <v>15000</v>
      </c>
      <c r="G38" s="3">
        <v>8550</v>
      </c>
      <c r="H38" s="3">
        <v>2</v>
      </c>
      <c r="I38" s="3">
        <v>0</v>
      </c>
      <c r="J38" s="3">
        <v>2</v>
      </c>
      <c r="K38" s="3">
        <v>2</v>
      </c>
      <c r="L38" s="3">
        <v>0</v>
      </c>
      <c r="M38" s="3">
        <v>0</v>
      </c>
      <c r="N38" s="3">
        <v>0</v>
      </c>
      <c r="O38" s="3">
        <v>0</v>
      </c>
      <c r="P38" s="3"/>
      <c r="Q38" s="3"/>
      <c r="R38" s="3"/>
    </row>
    <row r="39" spans="1:18" x14ac:dyDescent="0.25">
      <c r="A39" s="5">
        <v>10</v>
      </c>
      <c r="B39" s="5" t="s">
        <v>57</v>
      </c>
      <c r="C39">
        <v>6</v>
      </c>
      <c r="D39" s="3">
        <v>48000</v>
      </c>
      <c r="E39" s="3">
        <v>8000</v>
      </c>
      <c r="F39" s="3">
        <v>15000</v>
      </c>
      <c r="G39" s="3">
        <v>7000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/>
      <c r="Q39" s="3"/>
      <c r="R39" s="3"/>
    </row>
    <row r="40" spans="1:18" x14ac:dyDescent="0.25">
      <c r="A40" s="5">
        <v>11</v>
      </c>
      <c r="B40" s="5" t="s">
        <v>58</v>
      </c>
      <c r="C40">
        <v>6</v>
      </c>
      <c r="D40" s="3">
        <v>75000</v>
      </c>
      <c r="E40" s="3">
        <v>12500</v>
      </c>
      <c r="F40" s="3">
        <v>25000</v>
      </c>
      <c r="G40" s="3">
        <v>12500</v>
      </c>
      <c r="H40" s="3">
        <v>1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0</v>
      </c>
      <c r="P40" s="3"/>
      <c r="Q40" s="3"/>
      <c r="R40" s="3"/>
    </row>
    <row r="41" spans="1:18" x14ac:dyDescent="0.25">
      <c r="A41" s="5">
        <v>12</v>
      </c>
      <c r="B41" s="5" t="s">
        <v>59</v>
      </c>
      <c r="C41">
        <v>1</v>
      </c>
      <c r="D41" s="3">
        <v>6450</v>
      </c>
      <c r="E41" s="3">
        <v>6450</v>
      </c>
      <c r="F41" s="3">
        <v>15000</v>
      </c>
      <c r="G41" s="3">
        <v>8550</v>
      </c>
      <c r="H41" s="3">
        <v>1</v>
      </c>
      <c r="I41" s="3">
        <v>0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/>
      <c r="Q41" s="3"/>
      <c r="R41" s="3"/>
    </row>
    <row r="42" spans="1:18" x14ac:dyDescent="0.25">
      <c r="A42" s="5">
        <v>13</v>
      </c>
      <c r="B42" s="5" t="s">
        <v>60</v>
      </c>
      <c r="C42">
        <v>1</v>
      </c>
      <c r="D42" s="3">
        <v>16500</v>
      </c>
      <c r="E42" s="3">
        <v>16500</v>
      </c>
      <c r="F42" s="3">
        <v>25000</v>
      </c>
      <c r="G42" s="3">
        <v>8500</v>
      </c>
      <c r="H42" s="3">
        <v>1</v>
      </c>
      <c r="I42" s="3">
        <v>0</v>
      </c>
      <c r="J42" s="3">
        <v>1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/>
      <c r="Q42" s="3"/>
      <c r="R42" s="3"/>
    </row>
    <row r="43" spans="1:18" x14ac:dyDescent="0.25">
      <c r="A43" s="5">
        <v>14</v>
      </c>
      <c r="B43" s="5" t="s">
        <v>61</v>
      </c>
      <c r="C43">
        <v>1</v>
      </c>
      <c r="D43" s="3">
        <v>4950</v>
      </c>
      <c r="E43" s="3">
        <v>4950</v>
      </c>
      <c r="F43" s="3">
        <v>15000</v>
      </c>
      <c r="G43" s="3">
        <v>10050</v>
      </c>
      <c r="H43" s="3">
        <v>1</v>
      </c>
      <c r="I43" s="3">
        <v>0</v>
      </c>
      <c r="J43" s="3">
        <v>1</v>
      </c>
      <c r="K43" s="3">
        <v>1</v>
      </c>
      <c r="L43" s="3">
        <v>0</v>
      </c>
      <c r="M43" s="3">
        <v>0</v>
      </c>
      <c r="N43" s="3">
        <v>0</v>
      </c>
      <c r="O43" s="3">
        <v>0</v>
      </c>
      <c r="P43" s="3"/>
      <c r="Q43" s="3"/>
      <c r="R43" s="3"/>
    </row>
    <row r="44" spans="1:18" x14ac:dyDescent="0.25">
      <c r="A44" s="5"/>
      <c r="B44" s="5"/>
      <c r="C44" s="5"/>
      <c r="D44" s="5"/>
      <c r="E44" s="5"/>
      <c r="F44" s="5"/>
      <c r="G44" s="5"/>
      <c r="H44" s="5">
        <v>0</v>
      </c>
      <c r="I44" s="5"/>
      <c r="J44" s="5"/>
      <c r="K44" s="5"/>
      <c r="L44" s="5"/>
      <c r="M44" s="13">
        <f t="array" ref="M44">+SUM(M30:M43)</f>
        <v>0</v>
      </c>
      <c r="N44" s="14">
        <f t="array" ref="N44">+SUM(N30:N43)</f>
        <v>0</v>
      </c>
      <c r="O44" s="14">
        <f t="array" ref="O44">+SUM(O30:O43)</f>
        <v>0</v>
      </c>
      <c r="P44" s="3"/>
      <c r="Q44" s="3"/>
      <c r="R44" s="3"/>
    </row>
    <row r="45" spans="1:18" x14ac:dyDescent="0.25">
      <c r="A45" s="1" t="s">
        <v>62</v>
      </c>
      <c r="B45" s="10" t="s">
        <v>63</v>
      </c>
      <c r="D45" s="3"/>
      <c r="E45" s="3"/>
      <c r="F45" s="3"/>
      <c r="G45" s="3"/>
      <c r="H45" s="3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6">
        <v>1</v>
      </c>
      <c r="B46" s="6" t="s">
        <v>64</v>
      </c>
      <c r="C46">
        <v>24</v>
      </c>
      <c r="D46" s="3">
        <v>15000</v>
      </c>
      <c r="E46" s="3">
        <f t="array" ref="E46:E68">+D46:D68/C46:C68</f>
        <v>625</v>
      </c>
      <c r="F46" s="3">
        <v>1000</v>
      </c>
      <c r="G46" s="3">
        <f t="array" ref="G46:G68">+F46:F68-E46:E68</f>
        <v>375</v>
      </c>
      <c r="H46" s="3">
        <v>4</v>
      </c>
      <c r="I46" s="3">
        <f t="array" ref="I46:I68">VLOOKUP(B46:B68,'[1]Dimanche Achat'!B46:G68,5,0)</f>
        <v>0</v>
      </c>
      <c r="J46" s="3">
        <f t="array" ref="J46:J68">+H46:H68+I46:I68</f>
        <v>4</v>
      </c>
      <c r="K46" s="3">
        <v>4</v>
      </c>
      <c r="L46" s="3">
        <f t="array" ref="L46:L68">+J46:J68-K46:K68</f>
        <v>0</v>
      </c>
      <c r="M46" s="3">
        <f t="array" ref="M46:M68">+F46:F68*L46:L68</f>
        <v>0</v>
      </c>
      <c r="N46" s="3">
        <f t="array" ref="N46:N68">+L46:L68*G46:G68</f>
        <v>0</v>
      </c>
      <c r="O46" s="3">
        <f t="array" ref="O46:O68">+M46:M68-N46:N68</f>
        <v>0</v>
      </c>
      <c r="P46" s="3"/>
      <c r="Q46" s="3"/>
      <c r="R46" s="3"/>
    </row>
    <row r="47" spans="1:18" x14ac:dyDescent="0.25">
      <c r="A47" s="6">
        <v>2</v>
      </c>
      <c r="B47" s="6" t="s">
        <v>65</v>
      </c>
      <c r="C47">
        <v>24</v>
      </c>
      <c r="D47" s="3">
        <v>15000</v>
      </c>
      <c r="E47" s="3">
        <v>625</v>
      </c>
      <c r="F47" s="3">
        <v>1000</v>
      </c>
      <c r="G47" s="3">
        <v>375</v>
      </c>
      <c r="H47" s="3">
        <v>13</v>
      </c>
      <c r="I47" s="3">
        <v>0</v>
      </c>
      <c r="J47" s="3">
        <v>13</v>
      </c>
      <c r="K47" s="3">
        <v>13</v>
      </c>
      <c r="L47" s="3">
        <v>0</v>
      </c>
      <c r="M47" s="3">
        <v>0</v>
      </c>
      <c r="N47" s="3">
        <v>0</v>
      </c>
      <c r="O47" s="3">
        <v>0</v>
      </c>
      <c r="P47" s="3"/>
      <c r="Q47" s="3"/>
      <c r="R47" s="3"/>
    </row>
    <row r="48" spans="1:18" x14ac:dyDescent="0.25">
      <c r="A48" s="6">
        <v>3</v>
      </c>
      <c r="B48" s="6" t="s">
        <v>66</v>
      </c>
      <c r="C48">
        <v>24</v>
      </c>
      <c r="D48" s="3">
        <v>24000</v>
      </c>
      <c r="E48" s="3">
        <v>1000</v>
      </c>
      <c r="F48" s="3">
        <v>1500</v>
      </c>
      <c r="G48" s="3">
        <v>500</v>
      </c>
      <c r="H48" s="3">
        <v>2</v>
      </c>
      <c r="I48" s="3">
        <v>0</v>
      </c>
      <c r="J48" s="3">
        <v>2</v>
      </c>
      <c r="K48" s="3">
        <v>2</v>
      </c>
      <c r="L48" s="3">
        <v>0</v>
      </c>
      <c r="M48" s="3">
        <v>0</v>
      </c>
      <c r="N48" s="3">
        <v>0</v>
      </c>
      <c r="O48" s="3">
        <v>0</v>
      </c>
      <c r="P48" s="3"/>
      <c r="Q48" s="3"/>
      <c r="R48" s="3"/>
    </row>
    <row r="49" spans="1:18" x14ac:dyDescent="0.25">
      <c r="A49" s="6">
        <v>4</v>
      </c>
      <c r="B49" s="6" t="s">
        <v>67</v>
      </c>
      <c r="C49">
        <v>24</v>
      </c>
      <c r="D49" s="3">
        <v>17800</v>
      </c>
      <c r="E49" s="3">
        <v>741.66666666666663</v>
      </c>
      <c r="F49" s="3">
        <v>1000</v>
      </c>
      <c r="G49" s="3">
        <v>258.33333333333337</v>
      </c>
      <c r="H49" s="3">
        <v>11</v>
      </c>
      <c r="I49" s="3">
        <v>0</v>
      </c>
      <c r="J49" s="3">
        <v>11</v>
      </c>
      <c r="K49" s="3">
        <v>11</v>
      </c>
      <c r="L49" s="3">
        <v>0</v>
      </c>
      <c r="M49" s="3">
        <v>0</v>
      </c>
      <c r="N49" s="3">
        <v>0</v>
      </c>
      <c r="O49" s="3">
        <v>0</v>
      </c>
      <c r="P49" s="3"/>
      <c r="Q49" s="3"/>
      <c r="R49" s="3"/>
    </row>
    <row r="50" spans="1:18" x14ac:dyDescent="0.25">
      <c r="A50" s="6">
        <v>5</v>
      </c>
      <c r="B50" s="6" t="s">
        <v>68</v>
      </c>
      <c r="C50">
        <v>24</v>
      </c>
      <c r="D50" s="3">
        <v>15000</v>
      </c>
      <c r="E50" s="3">
        <v>625</v>
      </c>
      <c r="F50" s="3">
        <v>1000</v>
      </c>
      <c r="G50" s="3">
        <v>375</v>
      </c>
      <c r="H50" s="3">
        <v>17</v>
      </c>
      <c r="I50" s="3">
        <v>0</v>
      </c>
      <c r="J50" s="3">
        <v>17</v>
      </c>
      <c r="K50" s="3">
        <v>17</v>
      </c>
      <c r="L50" s="3">
        <v>0</v>
      </c>
      <c r="M50" s="3">
        <v>0</v>
      </c>
      <c r="N50" s="3">
        <v>0</v>
      </c>
      <c r="O50" s="3">
        <v>0</v>
      </c>
      <c r="P50" s="3"/>
      <c r="Q50" s="3"/>
      <c r="R50" s="3"/>
    </row>
    <row r="51" spans="1:18" x14ac:dyDescent="0.25">
      <c r="A51" s="6">
        <v>6</v>
      </c>
      <c r="B51" s="6" t="s">
        <v>69</v>
      </c>
      <c r="C51">
        <v>24</v>
      </c>
      <c r="D51" s="3">
        <v>12000</v>
      </c>
      <c r="E51" s="3">
        <v>500</v>
      </c>
      <c r="F51" s="3">
        <v>1000</v>
      </c>
      <c r="G51" s="3">
        <v>500</v>
      </c>
      <c r="H51" s="3">
        <v>17</v>
      </c>
      <c r="I51" s="3">
        <v>0</v>
      </c>
      <c r="J51" s="3">
        <v>17</v>
      </c>
      <c r="K51" s="3">
        <v>17</v>
      </c>
      <c r="L51" s="3">
        <v>0</v>
      </c>
      <c r="M51" s="3">
        <v>0</v>
      </c>
      <c r="N51" s="3">
        <v>0</v>
      </c>
      <c r="O51" s="3">
        <v>0</v>
      </c>
      <c r="P51" s="3"/>
      <c r="Q51" s="3"/>
      <c r="R51" s="3"/>
    </row>
    <row r="52" spans="1:18" x14ac:dyDescent="0.25">
      <c r="A52" s="6">
        <v>7</v>
      </c>
      <c r="B52" s="6" t="s">
        <v>70</v>
      </c>
      <c r="C52">
        <v>24</v>
      </c>
      <c r="D52" s="3">
        <v>18000</v>
      </c>
      <c r="E52" s="3">
        <v>750</v>
      </c>
      <c r="F52" s="3">
        <v>1000</v>
      </c>
      <c r="G52" s="3">
        <v>250</v>
      </c>
      <c r="H52" s="3">
        <v>5</v>
      </c>
      <c r="I52" s="3">
        <v>0</v>
      </c>
      <c r="J52" s="3">
        <v>5</v>
      </c>
      <c r="K52" s="3">
        <v>5</v>
      </c>
      <c r="L52" s="3">
        <v>0</v>
      </c>
      <c r="M52" s="3">
        <v>0</v>
      </c>
      <c r="N52" s="3">
        <v>0</v>
      </c>
      <c r="O52" s="3">
        <v>0</v>
      </c>
      <c r="P52" s="3"/>
      <c r="Q52" s="3"/>
      <c r="R52" s="3"/>
    </row>
    <row r="53" spans="1:18" x14ac:dyDescent="0.25">
      <c r="A53" s="6">
        <v>8</v>
      </c>
      <c r="B53" s="6" t="s">
        <v>71</v>
      </c>
      <c r="C53">
        <v>24</v>
      </c>
      <c r="D53" s="3">
        <v>19000</v>
      </c>
      <c r="E53" s="3">
        <v>791.66666666666663</v>
      </c>
      <c r="F53" s="3">
        <v>1500</v>
      </c>
      <c r="G53" s="3">
        <v>708.33333333333337</v>
      </c>
      <c r="H53" s="3">
        <v>14</v>
      </c>
      <c r="I53" s="3">
        <v>0</v>
      </c>
      <c r="J53" s="3">
        <v>14</v>
      </c>
      <c r="K53" s="3">
        <v>14</v>
      </c>
      <c r="L53" s="3">
        <v>0</v>
      </c>
      <c r="M53" s="3">
        <v>0</v>
      </c>
      <c r="N53" s="3">
        <v>0</v>
      </c>
      <c r="O53" s="3">
        <v>0</v>
      </c>
      <c r="P53" s="3"/>
      <c r="Q53" s="3"/>
      <c r="R53" s="3"/>
    </row>
    <row r="54" spans="1:18" x14ac:dyDescent="0.25">
      <c r="A54" s="6">
        <v>9</v>
      </c>
      <c r="B54" s="6" t="s">
        <v>72</v>
      </c>
      <c r="C54">
        <v>24</v>
      </c>
      <c r="D54" s="3">
        <v>14500</v>
      </c>
      <c r="E54" s="3">
        <v>604.16666666666663</v>
      </c>
      <c r="F54" s="3">
        <v>1000</v>
      </c>
      <c r="G54" s="3">
        <v>395.83333333333337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/>
      <c r="Q54" s="3"/>
      <c r="R54" s="3"/>
    </row>
    <row r="55" spans="1:18" x14ac:dyDescent="0.25">
      <c r="A55" s="6">
        <v>10</v>
      </c>
      <c r="B55" s="6" t="s">
        <v>73</v>
      </c>
      <c r="C55">
        <v>24</v>
      </c>
      <c r="D55" s="3">
        <v>10500</v>
      </c>
      <c r="E55" s="3">
        <v>437.5</v>
      </c>
      <c r="F55" s="3">
        <v>1000</v>
      </c>
      <c r="G55" s="3">
        <v>562.5</v>
      </c>
      <c r="H55" s="3">
        <v>15</v>
      </c>
      <c r="I55" s="3">
        <v>0</v>
      </c>
      <c r="J55" s="3">
        <v>15</v>
      </c>
      <c r="K55" s="3">
        <v>15</v>
      </c>
      <c r="L55" s="3">
        <v>0</v>
      </c>
      <c r="M55" s="3">
        <v>0</v>
      </c>
      <c r="N55" s="3">
        <v>0</v>
      </c>
      <c r="O55" s="3">
        <v>0</v>
      </c>
      <c r="P55" s="3"/>
      <c r="Q55" s="3"/>
      <c r="R55" s="3"/>
    </row>
    <row r="56" spans="1:18" x14ac:dyDescent="0.25">
      <c r="A56" s="6">
        <v>11</v>
      </c>
      <c r="B56" s="6" t="s">
        <v>74</v>
      </c>
      <c r="C56">
        <v>24</v>
      </c>
      <c r="D56" s="3">
        <v>15000</v>
      </c>
      <c r="E56" s="3">
        <v>625</v>
      </c>
      <c r="F56" s="3">
        <v>1000</v>
      </c>
      <c r="G56" s="3">
        <v>375</v>
      </c>
      <c r="H56" s="3">
        <v>7</v>
      </c>
      <c r="I56" s="3">
        <v>0</v>
      </c>
      <c r="J56" s="3">
        <v>7</v>
      </c>
      <c r="K56" s="3">
        <v>7</v>
      </c>
      <c r="L56" s="3">
        <v>0</v>
      </c>
      <c r="M56" s="3">
        <v>0</v>
      </c>
      <c r="N56" s="3">
        <v>0</v>
      </c>
      <c r="O56" s="3">
        <v>0</v>
      </c>
      <c r="P56" s="3"/>
      <c r="Q56" s="3"/>
      <c r="R56" s="3"/>
    </row>
    <row r="57" spans="1:18" x14ac:dyDescent="0.25">
      <c r="A57" s="6">
        <v>12</v>
      </c>
      <c r="B57" s="6" t="s">
        <v>75</v>
      </c>
      <c r="C57">
        <v>24</v>
      </c>
      <c r="D57" s="3">
        <v>15500</v>
      </c>
      <c r="E57" s="3">
        <v>645.83333333333337</v>
      </c>
      <c r="F57" s="3">
        <v>1000</v>
      </c>
      <c r="G57" s="3">
        <v>354.16666666666663</v>
      </c>
      <c r="H57" s="3">
        <v>17</v>
      </c>
      <c r="I57" s="3">
        <v>0</v>
      </c>
      <c r="J57" s="3">
        <v>17</v>
      </c>
      <c r="K57" s="3">
        <v>17</v>
      </c>
      <c r="L57" s="3">
        <v>0</v>
      </c>
      <c r="M57" s="3">
        <v>0</v>
      </c>
      <c r="N57" s="3">
        <v>0</v>
      </c>
      <c r="O57" s="3">
        <v>0</v>
      </c>
      <c r="P57" s="3"/>
      <c r="Q57" s="3"/>
      <c r="R57" s="3"/>
    </row>
    <row r="58" spans="1:18" x14ac:dyDescent="0.25">
      <c r="A58" s="6">
        <v>13</v>
      </c>
      <c r="B58" s="6" t="s">
        <v>76</v>
      </c>
      <c r="C58">
        <v>24</v>
      </c>
      <c r="D58" s="3">
        <v>15000</v>
      </c>
      <c r="E58" s="3">
        <v>625</v>
      </c>
      <c r="F58" s="3">
        <v>1000</v>
      </c>
      <c r="G58" s="3">
        <v>375</v>
      </c>
      <c r="H58" s="3">
        <v>12</v>
      </c>
      <c r="I58" s="3">
        <v>0</v>
      </c>
      <c r="J58" s="3">
        <v>12</v>
      </c>
      <c r="K58" s="3">
        <v>12</v>
      </c>
      <c r="L58" s="3">
        <v>0</v>
      </c>
      <c r="M58" s="3">
        <v>0</v>
      </c>
      <c r="N58" s="3">
        <v>0</v>
      </c>
      <c r="O58" s="3">
        <v>0</v>
      </c>
      <c r="P58" s="3"/>
      <c r="Q58" s="3"/>
      <c r="R58" s="3"/>
    </row>
    <row r="59" spans="1:18" x14ac:dyDescent="0.25">
      <c r="A59" s="6">
        <v>14</v>
      </c>
      <c r="B59" s="6" t="s">
        <v>77</v>
      </c>
      <c r="C59">
        <v>15</v>
      </c>
      <c r="D59" s="3">
        <v>13500</v>
      </c>
      <c r="E59" s="3">
        <v>900</v>
      </c>
      <c r="F59" s="3">
        <v>1250</v>
      </c>
      <c r="G59" s="3">
        <v>350</v>
      </c>
      <c r="H59" s="3">
        <v>19</v>
      </c>
      <c r="I59" s="3">
        <v>0</v>
      </c>
      <c r="J59" s="3">
        <v>19</v>
      </c>
      <c r="K59" s="3">
        <v>14</v>
      </c>
      <c r="L59" s="3">
        <v>5</v>
      </c>
      <c r="M59" s="3">
        <v>6250</v>
      </c>
      <c r="N59" s="3">
        <v>1750</v>
      </c>
      <c r="O59" s="3">
        <v>4500</v>
      </c>
      <c r="P59" s="3"/>
      <c r="Q59" s="3"/>
      <c r="R59" s="3"/>
    </row>
    <row r="60" spans="1:18" x14ac:dyDescent="0.25">
      <c r="A60" s="6">
        <v>15</v>
      </c>
      <c r="B60" s="6" t="s">
        <v>78</v>
      </c>
      <c r="C60">
        <v>24</v>
      </c>
      <c r="D60" s="3">
        <v>15500</v>
      </c>
      <c r="E60" s="3">
        <v>645.83333333333337</v>
      </c>
      <c r="F60" s="3">
        <v>1000</v>
      </c>
      <c r="G60" s="3">
        <v>354.16666666666663</v>
      </c>
      <c r="H60" s="3">
        <v>36</v>
      </c>
      <c r="I60" s="3">
        <v>0</v>
      </c>
      <c r="J60" s="3">
        <v>36</v>
      </c>
      <c r="K60" s="3">
        <v>33</v>
      </c>
      <c r="L60" s="3">
        <v>3</v>
      </c>
      <c r="M60" s="3">
        <v>3000</v>
      </c>
      <c r="N60" s="3">
        <v>1062.5</v>
      </c>
      <c r="O60" s="3">
        <v>1937.5</v>
      </c>
      <c r="P60" s="3"/>
      <c r="Q60" s="3"/>
      <c r="R60" s="3"/>
    </row>
    <row r="61" spans="1:18" x14ac:dyDescent="0.25">
      <c r="A61" s="6">
        <v>16</v>
      </c>
      <c r="B61" s="6" t="s">
        <v>79</v>
      </c>
      <c r="C61">
        <v>24</v>
      </c>
      <c r="D61" s="3">
        <v>17000</v>
      </c>
      <c r="E61" s="3">
        <v>708.33333333333337</v>
      </c>
      <c r="F61" s="3">
        <v>1000</v>
      </c>
      <c r="G61" s="3">
        <v>291.66666666666663</v>
      </c>
      <c r="H61" s="3">
        <v>24</v>
      </c>
      <c r="I61" s="3">
        <v>12</v>
      </c>
      <c r="J61" s="3">
        <v>36</v>
      </c>
      <c r="K61" s="3">
        <v>32</v>
      </c>
      <c r="L61" s="3">
        <v>4</v>
      </c>
      <c r="M61" s="3">
        <v>4000</v>
      </c>
      <c r="N61" s="3">
        <v>1166.6666666666665</v>
      </c>
      <c r="O61" s="3">
        <v>2833.3333333333335</v>
      </c>
      <c r="P61" s="3"/>
      <c r="Q61" s="3"/>
      <c r="R61" s="3"/>
    </row>
    <row r="62" spans="1:18" x14ac:dyDescent="0.25">
      <c r="A62" s="6">
        <v>17</v>
      </c>
      <c r="B62" s="6" t="s">
        <v>80</v>
      </c>
      <c r="C62">
        <v>24</v>
      </c>
      <c r="D62" s="3">
        <v>18000</v>
      </c>
      <c r="E62" s="3">
        <v>750</v>
      </c>
      <c r="F62" s="3">
        <v>1000</v>
      </c>
      <c r="G62" s="3">
        <v>250</v>
      </c>
      <c r="H62" s="3">
        <v>16</v>
      </c>
      <c r="I62" s="3">
        <v>0</v>
      </c>
      <c r="J62" s="3">
        <v>16</v>
      </c>
      <c r="K62" s="3">
        <v>16</v>
      </c>
      <c r="L62" s="3">
        <v>0</v>
      </c>
      <c r="M62" s="3">
        <v>0</v>
      </c>
      <c r="N62" s="3">
        <v>0</v>
      </c>
      <c r="O62" s="3">
        <v>0</v>
      </c>
      <c r="P62" s="3"/>
      <c r="Q62" s="3"/>
      <c r="R62" s="3"/>
    </row>
    <row r="63" spans="1:18" x14ac:dyDescent="0.25">
      <c r="A63" s="6">
        <v>18</v>
      </c>
      <c r="B63" s="6" t="s">
        <v>81</v>
      </c>
      <c r="C63">
        <v>24</v>
      </c>
      <c r="D63" s="3">
        <v>15000</v>
      </c>
      <c r="E63" s="3">
        <v>625</v>
      </c>
      <c r="F63" s="3">
        <v>1000</v>
      </c>
      <c r="G63" s="3">
        <v>375</v>
      </c>
      <c r="H63" s="3">
        <v>14</v>
      </c>
      <c r="I63" s="3">
        <v>0</v>
      </c>
      <c r="J63" s="3">
        <v>14</v>
      </c>
      <c r="K63" s="3">
        <v>14</v>
      </c>
      <c r="L63" s="3">
        <v>0</v>
      </c>
      <c r="M63" s="3">
        <v>0</v>
      </c>
      <c r="N63" s="3">
        <v>0</v>
      </c>
      <c r="O63" s="3">
        <v>0</v>
      </c>
      <c r="P63" s="3"/>
      <c r="Q63" s="3"/>
      <c r="R63" s="3"/>
    </row>
    <row r="64" spans="1:18" x14ac:dyDescent="0.25">
      <c r="A64" s="6">
        <v>19</v>
      </c>
      <c r="B64" s="6" t="s">
        <v>82</v>
      </c>
      <c r="C64">
        <v>24</v>
      </c>
      <c r="D64" s="3">
        <v>19000</v>
      </c>
      <c r="E64" s="3">
        <v>791.66666666666663</v>
      </c>
      <c r="F64" s="3">
        <v>1500</v>
      </c>
      <c r="G64" s="3">
        <v>708.33333333333337</v>
      </c>
      <c r="H64" s="3">
        <v>13</v>
      </c>
      <c r="I64" s="3">
        <v>0</v>
      </c>
      <c r="J64" s="3">
        <v>13</v>
      </c>
      <c r="K64" s="3">
        <v>13</v>
      </c>
      <c r="L64" s="3">
        <v>0</v>
      </c>
      <c r="M64" s="3">
        <v>0</v>
      </c>
      <c r="N64" s="3">
        <v>0</v>
      </c>
      <c r="O64" s="3">
        <v>0</v>
      </c>
      <c r="P64" s="3"/>
      <c r="Q64" s="3"/>
      <c r="R64" s="3"/>
    </row>
    <row r="65" spans="1:18" x14ac:dyDescent="0.25">
      <c r="A65" s="6">
        <v>20</v>
      </c>
      <c r="B65" s="6" t="s">
        <v>83</v>
      </c>
      <c r="C65">
        <v>24</v>
      </c>
      <c r="D65" s="3">
        <v>14500</v>
      </c>
      <c r="E65" s="3">
        <v>604.16666666666663</v>
      </c>
      <c r="F65" s="3">
        <v>1000</v>
      </c>
      <c r="G65" s="3">
        <v>395.83333333333337</v>
      </c>
      <c r="H65" s="3">
        <v>18</v>
      </c>
      <c r="I65" s="3">
        <v>0</v>
      </c>
      <c r="J65" s="3">
        <v>18</v>
      </c>
      <c r="K65" s="3">
        <v>18</v>
      </c>
      <c r="L65" s="3">
        <v>0</v>
      </c>
      <c r="M65" s="3">
        <v>0</v>
      </c>
      <c r="N65" s="3">
        <v>0</v>
      </c>
      <c r="O65" s="3">
        <v>0</v>
      </c>
      <c r="P65" s="3"/>
      <c r="Q65" s="3"/>
      <c r="R65" s="3"/>
    </row>
    <row r="66" spans="1:18" x14ac:dyDescent="0.25">
      <c r="A66" s="6">
        <v>21</v>
      </c>
      <c r="B66" s="6" t="s">
        <v>84</v>
      </c>
      <c r="C66">
        <v>24</v>
      </c>
      <c r="D66" s="3">
        <v>15000</v>
      </c>
      <c r="E66" s="3">
        <v>625</v>
      </c>
      <c r="F66" s="3">
        <v>1000</v>
      </c>
      <c r="G66" s="3">
        <v>375</v>
      </c>
      <c r="H66" s="3">
        <v>9</v>
      </c>
      <c r="I66" s="3">
        <v>0</v>
      </c>
      <c r="J66" s="3">
        <v>9</v>
      </c>
      <c r="K66" s="3">
        <v>8</v>
      </c>
      <c r="L66" s="3">
        <v>1</v>
      </c>
      <c r="M66" s="3">
        <v>1000</v>
      </c>
      <c r="N66" s="3">
        <v>375</v>
      </c>
      <c r="O66" s="3">
        <v>625</v>
      </c>
      <c r="P66" s="3"/>
      <c r="Q66" s="3"/>
      <c r="R66" s="3"/>
    </row>
    <row r="67" spans="1:18" x14ac:dyDescent="0.25">
      <c r="A67" s="6">
        <v>22</v>
      </c>
      <c r="B67" s="6" t="s">
        <v>85</v>
      </c>
      <c r="C67">
        <v>1</v>
      </c>
      <c r="D67" s="3">
        <v>27500</v>
      </c>
      <c r="E67" s="3">
        <v>27500</v>
      </c>
      <c r="F67" s="3">
        <v>45000</v>
      </c>
      <c r="G67" s="3">
        <v>17500</v>
      </c>
      <c r="H67" s="3">
        <v>0</v>
      </c>
      <c r="I67" s="3">
        <v>1</v>
      </c>
      <c r="J67" s="3">
        <v>1</v>
      </c>
      <c r="K67" s="3">
        <v>1</v>
      </c>
      <c r="L67" s="3">
        <v>0</v>
      </c>
      <c r="M67" s="3">
        <v>0</v>
      </c>
      <c r="N67" s="3">
        <v>0</v>
      </c>
      <c r="O67" s="3">
        <v>0</v>
      </c>
      <c r="P67" s="3"/>
      <c r="Q67" s="3"/>
      <c r="R67" s="3"/>
    </row>
    <row r="68" spans="1:18" x14ac:dyDescent="0.25">
      <c r="A68" s="6">
        <v>23</v>
      </c>
      <c r="B68" s="6" t="s">
        <v>86</v>
      </c>
      <c r="C68">
        <v>1</v>
      </c>
      <c r="D68" s="3">
        <v>21500</v>
      </c>
      <c r="E68" s="3">
        <v>21500</v>
      </c>
      <c r="F68" s="3">
        <v>40000</v>
      </c>
      <c r="G68" s="3">
        <v>18500</v>
      </c>
      <c r="H68" s="3">
        <v>0</v>
      </c>
      <c r="I68" s="3">
        <v>1</v>
      </c>
      <c r="J68" s="3">
        <v>1</v>
      </c>
      <c r="K68" s="3">
        <v>1</v>
      </c>
      <c r="L68" s="3">
        <v>0</v>
      </c>
      <c r="M68" s="3">
        <v>0</v>
      </c>
      <c r="N68" s="3">
        <v>0</v>
      </c>
      <c r="O68" s="3">
        <v>0</v>
      </c>
      <c r="P68" s="3"/>
      <c r="Q68" s="3"/>
      <c r="R68" s="3"/>
    </row>
    <row r="69" spans="1:18" x14ac:dyDescent="0.25">
      <c r="A69" s="6"/>
      <c r="B69" s="6"/>
      <c r="C69" s="6"/>
      <c r="D69" s="6"/>
      <c r="E69" s="6"/>
      <c r="F69" s="6"/>
      <c r="G69" s="6"/>
      <c r="H69" s="6">
        <v>0</v>
      </c>
      <c r="I69" s="6"/>
      <c r="J69" s="6"/>
      <c r="K69" s="6"/>
      <c r="L69" s="6"/>
      <c r="M69" s="15">
        <f>SUM(M46:M68)</f>
        <v>14250</v>
      </c>
      <c r="N69" s="15">
        <f t="shared" ref="N69:O69" si="0">SUM(N46:N68)</f>
        <v>4354.1666666666661</v>
      </c>
      <c r="O69" s="15">
        <f t="shared" si="0"/>
        <v>9895.8333333333339</v>
      </c>
      <c r="P69" s="3"/>
      <c r="Q69" s="3"/>
      <c r="R69" s="3"/>
    </row>
    <row r="70" spans="1:18" x14ac:dyDescent="0.25">
      <c r="A70" s="1" t="s">
        <v>87</v>
      </c>
      <c r="B70" s="10" t="s">
        <v>88</v>
      </c>
      <c r="D70" s="3"/>
      <c r="E70" s="3"/>
      <c r="F70" s="3"/>
      <c r="G70" s="3"/>
      <c r="H70" s="3">
        <v>0</v>
      </c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7">
        <v>1</v>
      </c>
      <c r="B71" s="7" t="s">
        <v>89</v>
      </c>
      <c r="C71">
        <v>24</v>
      </c>
      <c r="D71" s="3">
        <v>19000</v>
      </c>
      <c r="E71" s="3">
        <f t="array" ref="E71:E92">+D71:D92/C71:C92</f>
        <v>791.66666666666663</v>
      </c>
      <c r="F71" s="3">
        <v>1500</v>
      </c>
      <c r="G71" s="3">
        <f t="array" ref="G71:G92">+F71:F92-E71:E92</f>
        <v>708.33333333333337</v>
      </c>
      <c r="H71" s="3">
        <v>20</v>
      </c>
      <c r="I71" s="3">
        <f t="array" ref="I71:I92">VLOOKUP(B71:B92,'[1]Dimanche Achat'!B71:G92,5,0)</f>
        <v>0</v>
      </c>
      <c r="J71" s="3">
        <f t="array" ref="J71:J92">+H71:H92+I71:I92</f>
        <v>20</v>
      </c>
      <c r="K71" s="3">
        <v>20</v>
      </c>
      <c r="L71" s="3">
        <f t="array" ref="L71:L92">+J71:J92-K71:K92</f>
        <v>0</v>
      </c>
      <c r="M71" s="3">
        <f t="array" ref="M71:M92">+L71:L92*F71:F92</f>
        <v>0</v>
      </c>
      <c r="N71" s="3">
        <f t="array" ref="N71:N92">+G71:G92*L71:L92</f>
        <v>0</v>
      </c>
      <c r="O71" s="3">
        <f t="array" ref="O71:O92">+M71:M92-N71:N92</f>
        <v>0</v>
      </c>
      <c r="P71" s="3"/>
      <c r="Q71" s="3"/>
      <c r="R71" s="3"/>
    </row>
    <row r="72" spans="1:18" x14ac:dyDescent="0.25">
      <c r="A72" s="7">
        <v>2</v>
      </c>
      <c r="B72" s="16">
        <v>1664</v>
      </c>
      <c r="C72">
        <v>24</v>
      </c>
      <c r="D72" s="3">
        <v>19000</v>
      </c>
      <c r="E72" s="3">
        <v>791.66666666666663</v>
      </c>
      <c r="F72" s="3">
        <v>1500</v>
      </c>
      <c r="G72" s="3">
        <v>708.33333333333337</v>
      </c>
      <c r="H72" s="3">
        <v>13</v>
      </c>
      <c r="I72" s="3">
        <v>0</v>
      </c>
      <c r="J72" s="3">
        <v>13</v>
      </c>
      <c r="K72" s="3">
        <v>13</v>
      </c>
      <c r="L72" s="3">
        <v>0</v>
      </c>
      <c r="M72" s="3">
        <v>0</v>
      </c>
      <c r="N72" s="3">
        <v>0</v>
      </c>
      <c r="O72" s="3">
        <v>0</v>
      </c>
      <c r="P72" s="3"/>
      <c r="Q72" s="3"/>
      <c r="R72" s="3"/>
    </row>
    <row r="73" spans="1:18" x14ac:dyDescent="0.25">
      <c r="A73" s="7">
        <v>3</v>
      </c>
      <c r="B73" s="7" t="s">
        <v>90</v>
      </c>
      <c r="C73">
        <v>24</v>
      </c>
      <c r="D73" s="3">
        <v>19000</v>
      </c>
      <c r="E73" s="3">
        <v>791.66666666666663</v>
      </c>
      <c r="F73" s="3">
        <v>1500</v>
      </c>
      <c r="G73" s="3">
        <v>708.33333333333337</v>
      </c>
      <c r="H73" s="3">
        <v>27</v>
      </c>
      <c r="I73" s="3">
        <v>0</v>
      </c>
      <c r="J73" s="3">
        <v>27</v>
      </c>
      <c r="K73" s="3">
        <v>24</v>
      </c>
      <c r="L73" s="3">
        <v>3</v>
      </c>
      <c r="M73" s="3">
        <v>4500</v>
      </c>
      <c r="N73" s="3">
        <v>2125</v>
      </c>
      <c r="O73" s="3">
        <v>2375</v>
      </c>
      <c r="P73" s="3"/>
      <c r="Q73" s="3"/>
      <c r="R73" s="3"/>
    </row>
    <row r="74" spans="1:18" x14ac:dyDescent="0.25">
      <c r="A74" s="7">
        <v>4</v>
      </c>
      <c r="B74" s="7" t="s">
        <v>91</v>
      </c>
      <c r="C74">
        <v>24</v>
      </c>
      <c r="D74" s="3">
        <v>19000</v>
      </c>
      <c r="E74" s="3">
        <v>791.66666666666663</v>
      </c>
      <c r="F74" s="3">
        <v>1500</v>
      </c>
      <c r="G74" s="3">
        <v>708.33333333333337</v>
      </c>
      <c r="H74" s="3">
        <v>13</v>
      </c>
      <c r="I74" s="3">
        <v>0</v>
      </c>
      <c r="J74" s="3">
        <v>13</v>
      </c>
      <c r="K74" s="3">
        <v>13</v>
      </c>
      <c r="L74" s="3">
        <v>0</v>
      </c>
      <c r="M74" s="3">
        <v>0</v>
      </c>
      <c r="N74" s="3">
        <v>0</v>
      </c>
      <c r="O74" s="3">
        <v>0</v>
      </c>
      <c r="P74" s="3"/>
      <c r="Q74" s="3"/>
      <c r="R74" s="3"/>
    </row>
    <row r="75" spans="1:18" x14ac:dyDescent="0.25">
      <c r="A75" s="7">
        <v>5</v>
      </c>
      <c r="B75" s="7" t="s">
        <v>92</v>
      </c>
      <c r="C75">
        <v>24</v>
      </c>
      <c r="D75" s="3">
        <v>19000</v>
      </c>
      <c r="E75" s="3">
        <v>791.66666666666663</v>
      </c>
      <c r="F75" s="3">
        <v>1500</v>
      </c>
      <c r="G75" s="3">
        <v>708.33333333333337</v>
      </c>
      <c r="H75" s="3">
        <v>2</v>
      </c>
      <c r="I75" s="3">
        <v>0</v>
      </c>
      <c r="J75" s="3">
        <v>2</v>
      </c>
      <c r="K75" s="3">
        <v>2</v>
      </c>
      <c r="L75" s="3">
        <v>0</v>
      </c>
      <c r="M75" s="3">
        <v>0</v>
      </c>
      <c r="N75" s="3">
        <v>0</v>
      </c>
      <c r="O75" s="3">
        <v>0</v>
      </c>
      <c r="P75" s="3"/>
      <c r="Q75" s="3"/>
      <c r="R75" s="3"/>
    </row>
    <row r="76" spans="1:18" x14ac:dyDescent="0.25">
      <c r="A76" s="7">
        <v>6</v>
      </c>
      <c r="B76" s="7" t="s">
        <v>93</v>
      </c>
      <c r="C76">
        <v>24</v>
      </c>
      <c r="D76" s="3">
        <v>11500</v>
      </c>
      <c r="E76" s="3">
        <v>479.16666666666669</v>
      </c>
      <c r="F76" s="3">
        <v>1000</v>
      </c>
      <c r="G76" s="3">
        <v>520.83333333333326</v>
      </c>
      <c r="H76" s="3">
        <v>26</v>
      </c>
      <c r="I76" s="3">
        <v>0</v>
      </c>
      <c r="J76" s="3">
        <v>26</v>
      </c>
      <c r="K76" s="3">
        <v>25</v>
      </c>
      <c r="L76" s="3">
        <v>1</v>
      </c>
      <c r="M76" s="3">
        <v>1000</v>
      </c>
      <c r="N76" s="3">
        <v>520.83333333333326</v>
      </c>
      <c r="O76" s="3">
        <v>479.16666666666674</v>
      </c>
      <c r="P76" s="3"/>
      <c r="Q76" s="3"/>
      <c r="R76" s="3"/>
    </row>
    <row r="77" spans="1:18" x14ac:dyDescent="0.25">
      <c r="A77" s="7">
        <v>7</v>
      </c>
      <c r="B77" s="7" t="s">
        <v>94</v>
      </c>
      <c r="C77">
        <v>24</v>
      </c>
      <c r="D77" s="3">
        <v>21000</v>
      </c>
      <c r="E77" s="3">
        <v>875</v>
      </c>
      <c r="F77" s="3">
        <v>1500</v>
      </c>
      <c r="G77" s="3">
        <v>625</v>
      </c>
      <c r="H77" s="3">
        <v>1</v>
      </c>
      <c r="I77" s="3">
        <v>24</v>
      </c>
      <c r="J77" s="3">
        <v>25</v>
      </c>
      <c r="K77" s="3">
        <v>21</v>
      </c>
      <c r="L77" s="3">
        <v>4</v>
      </c>
      <c r="M77" s="3">
        <v>6000</v>
      </c>
      <c r="N77" s="3">
        <v>2500</v>
      </c>
      <c r="O77" s="3">
        <v>3500</v>
      </c>
      <c r="P77" s="3"/>
      <c r="Q77" s="3"/>
      <c r="R77" s="3"/>
    </row>
    <row r="78" spans="1:18" x14ac:dyDescent="0.25">
      <c r="A78" s="7">
        <v>8</v>
      </c>
      <c r="B78" s="16" t="s">
        <v>95</v>
      </c>
      <c r="C78">
        <v>24</v>
      </c>
      <c r="D78" s="3">
        <v>15000</v>
      </c>
      <c r="E78" s="3">
        <v>625</v>
      </c>
      <c r="F78" s="3">
        <v>1000</v>
      </c>
      <c r="G78" s="3">
        <v>375</v>
      </c>
      <c r="H78" s="3">
        <v>8</v>
      </c>
      <c r="I78" s="3">
        <v>0</v>
      </c>
      <c r="J78" s="3">
        <v>8</v>
      </c>
      <c r="K78" s="3">
        <v>7</v>
      </c>
      <c r="L78" s="3">
        <v>1</v>
      </c>
      <c r="M78" s="3">
        <v>1000</v>
      </c>
      <c r="N78" s="3">
        <v>375</v>
      </c>
      <c r="O78" s="3">
        <v>625</v>
      </c>
      <c r="P78" s="3"/>
      <c r="Q78" s="3"/>
      <c r="R78" s="3"/>
    </row>
    <row r="79" spans="1:18" x14ac:dyDescent="0.25">
      <c r="A79" s="7">
        <v>9</v>
      </c>
      <c r="B79" s="7" t="s">
        <v>96</v>
      </c>
      <c r="C79">
        <v>24</v>
      </c>
      <c r="D79" s="3">
        <v>15000</v>
      </c>
      <c r="E79" s="3">
        <v>625</v>
      </c>
      <c r="F79" s="3">
        <v>1000</v>
      </c>
      <c r="G79" s="3">
        <v>375</v>
      </c>
      <c r="H79" s="3">
        <v>13</v>
      </c>
      <c r="I79" s="3">
        <v>0</v>
      </c>
      <c r="J79" s="3">
        <v>13</v>
      </c>
      <c r="K79" s="3">
        <v>13</v>
      </c>
      <c r="L79" s="3">
        <v>0</v>
      </c>
      <c r="M79" s="3">
        <v>0</v>
      </c>
      <c r="N79" s="3">
        <v>0</v>
      </c>
      <c r="O79" s="3">
        <v>0</v>
      </c>
      <c r="P79" s="3"/>
      <c r="Q79" s="3"/>
      <c r="R79" s="3"/>
    </row>
    <row r="80" spans="1:18" x14ac:dyDescent="0.25">
      <c r="A80" s="7">
        <v>10</v>
      </c>
      <c r="B80" s="7" t="s">
        <v>97</v>
      </c>
      <c r="C80">
        <v>24</v>
      </c>
      <c r="D80" s="3">
        <v>9500</v>
      </c>
      <c r="E80" s="3">
        <v>395.83333333333331</v>
      </c>
      <c r="F80" s="3">
        <v>1000</v>
      </c>
      <c r="G80" s="3">
        <v>604.16666666666674</v>
      </c>
      <c r="H80" s="3">
        <v>12</v>
      </c>
      <c r="I80" s="3">
        <v>24</v>
      </c>
      <c r="J80" s="3">
        <v>36</v>
      </c>
      <c r="K80" s="3">
        <v>33</v>
      </c>
      <c r="L80" s="3">
        <v>3</v>
      </c>
      <c r="M80" s="3">
        <v>3000</v>
      </c>
      <c r="N80" s="3">
        <v>1812.5000000000002</v>
      </c>
      <c r="O80" s="3">
        <v>1187.4999999999998</v>
      </c>
      <c r="P80" s="3"/>
      <c r="Q80" s="3"/>
      <c r="R80" s="3"/>
    </row>
    <row r="81" spans="1:18" x14ac:dyDescent="0.25">
      <c r="A81" s="7">
        <v>11</v>
      </c>
      <c r="B81" s="7" t="s">
        <v>98</v>
      </c>
      <c r="C81">
        <v>24</v>
      </c>
      <c r="D81" s="3">
        <v>15000</v>
      </c>
      <c r="E81" s="3">
        <v>625</v>
      </c>
      <c r="F81" s="3">
        <v>1000</v>
      </c>
      <c r="G81" s="3">
        <v>375</v>
      </c>
      <c r="H81" s="3">
        <v>4</v>
      </c>
      <c r="I81" s="3">
        <v>0</v>
      </c>
      <c r="J81" s="3">
        <v>4</v>
      </c>
      <c r="K81" s="3">
        <v>4</v>
      </c>
      <c r="L81" s="3">
        <v>0</v>
      </c>
      <c r="M81" s="3">
        <v>0</v>
      </c>
      <c r="N81" s="3">
        <v>0</v>
      </c>
      <c r="O81" s="3">
        <v>0</v>
      </c>
      <c r="P81" s="3"/>
      <c r="Q81" s="3"/>
      <c r="R81" s="3"/>
    </row>
    <row r="82" spans="1:18" x14ac:dyDescent="0.25">
      <c r="A82" s="7">
        <v>12</v>
      </c>
      <c r="B82" s="7" t="s">
        <v>99</v>
      </c>
      <c r="C82">
        <v>24</v>
      </c>
      <c r="D82" s="3">
        <v>14500</v>
      </c>
      <c r="E82" s="3">
        <v>604.16666666666663</v>
      </c>
      <c r="F82" s="3">
        <v>1000</v>
      </c>
      <c r="G82" s="3">
        <v>395.83333333333337</v>
      </c>
      <c r="H82" s="3">
        <v>23</v>
      </c>
      <c r="I82" s="3">
        <v>0</v>
      </c>
      <c r="J82" s="3">
        <v>23</v>
      </c>
      <c r="K82" s="3">
        <v>23</v>
      </c>
      <c r="L82" s="3">
        <v>0</v>
      </c>
      <c r="M82" s="3">
        <v>0</v>
      </c>
      <c r="N82" s="3">
        <v>0</v>
      </c>
      <c r="O82" s="3">
        <v>0</v>
      </c>
      <c r="P82" s="3"/>
      <c r="Q82" s="3"/>
      <c r="R82" s="3"/>
    </row>
    <row r="83" spans="1:18" x14ac:dyDescent="0.25">
      <c r="A83" s="7">
        <v>13</v>
      </c>
      <c r="B83" s="7" t="s">
        <v>100</v>
      </c>
      <c r="C83">
        <v>24</v>
      </c>
      <c r="D83" s="3">
        <v>8000</v>
      </c>
      <c r="E83" s="3">
        <v>333.33333333333331</v>
      </c>
      <c r="F83" s="3">
        <v>1000</v>
      </c>
      <c r="G83" s="3">
        <v>666.66666666666674</v>
      </c>
      <c r="H83" s="3">
        <v>10</v>
      </c>
      <c r="I83" s="3">
        <v>0</v>
      </c>
      <c r="J83" s="3">
        <v>10</v>
      </c>
      <c r="K83" s="3">
        <v>9</v>
      </c>
      <c r="L83" s="3">
        <v>1</v>
      </c>
      <c r="M83" s="3">
        <v>1000</v>
      </c>
      <c r="N83" s="3">
        <v>666.66666666666674</v>
      </c>
      <c r="O83" s="3">
        <v>333.33333333333326</v>
      </c>
      <c r="P83" s="3"/>
      <c r="Q83" s="3"/>
      <c r="R83" s="3"/>
    </row>
    <row r="84" spans="1:18" x14ac:dyDescent="0.25">
      <c r="A84" s="7">
        <v>14</v>
      </c>
      <c r="B84" s="7" t="s">
        <v>101</v>
      </c>
      <c r="C84">
        <v>24</v>
      </c>
      <c r="D84" s="3">
        <v>19000</v>
      </c>
      <c r="E84" s="3">
        <v>791.66666666666663</v>
      </c>
      <c r="F84" s="3">
        <v>1500</v>
      </c>
      <c r="G84" s="3">
        <v>708.33333333333337</v>
      </c>
      <c r="H84" s="3">
        <v>11</v>
      </c>
      <c r="I84" s="3">
        <v>0</v>
      </c>
      <c r="J84" s="3">
        <v>11</v>
      </c>
      <c r="K84" s="3">
        <v>11</v>
      </c>
      <c r="L84" s="3">
        <v>0</v>
      </c>
      <c r="M84" s="3">
        <v>0</v>
      </c>
      <c r="N84" s="3">
        <v>0</v>
      </c>
      <c r="O84" s="3">
        <v>0</v>
      </c>
      <c r="P84" s="3"/>
      <c r="Q84" s="3"/>
      <c r="R84" s="3"/>
    </row>
    <row r="85" spans="1:18" x14ac:dyDescent="0.25">
      <c r="A85" s="7">
        <v>15</v>
      </c>
      <c r="B85" s="7" t="s">
        <v>102</v>
      </c>
      <c r="C85">
        <v>24</v>
      </c>
      <c r="D85" s="3">
        <v>19000</v>
      </c>
      <c r="E85" s="3">
        <v>791.66666666666663</v>
      </c>
      <c r="F85" s="3">
        <v>1500</v>
      </c>
      <c r="G85" s="3">
        <v>708.33333333333337</v>
      </c>
      <c r="H85" s="3">
        <v>3</v>
      </c>
      <c r="I85" s="3">
        <v>0</v>
      </c>
      <c r="J85" s="3">
        <v>3</v>
      </c>
      <c r="K85" s="3">
        <v>3</v>
      </c>
      <c r="L85" s="3">
        <v>0</v>
      </c>
      <c r="M85" s="3">
        <v>0</v>
      </c>
      <c r="N85" s="3">
        <v>0</v>
      </c>
      <c r="O85" s="3">
        <v>0</v>
      </c>
      <c r="P85" s="3"/>
      <c r="Q85" s="3"/>
      <c r="R85" s="3"/>
    </row>
    <row r="86" spans="1:18" x14ac:dyDescent="0.25">
      <c r="A86" s="7">
        <v>16</v>
      </c>
      <c r="B86" s="7" t="s">
        <v>103</v>
      </c>
      <c r="C86">
        <v>24</v>
      </c>
      <c r="D86" s="3">
        <v>10000</v>
      </c>
      <c r="E86" s="3">
        <v>416.66666666666669</v>
      </c>
      <c r="F86" s="3">
        <v>1000</v>
      </c>
      <c r="G86" s="3">
        <v>583.33333333333326</v>
      </c>
      <c r="H86" s="3">
        <v>23</v>
      </c>
      <c r="I86" s="3">
        <v>0</v>
      </c>
      <c r="J86" s="3">
        <v>23</v>
      </c>
      <c r="K86" s="3">
        <v>23</v>
      </c>
      <c r="L86" s="3">
        <v>0</v>
      </c>
      <c r="M86" s="3">
        <v>0</v>
      </c>
      <c r="N86" s="3">
        <v>0</v>
      </c>
      <c r="O86" s="3">
        <v>0</v>
      </c>
      <c r="P86" s="3"/>
      <c r="Q86" s="3"/>
      <c r="R86" s="3"/>
    </row>
    <row r="87" spans="1:18" x14ac:dyDescent="0.25">
      <c r="A87" s="7">
        <v>17</v>
      </c>
      <c r="B87" s="7" t="s">
        <v>104</v>
      </c>
      <c r="C87">
        <v>24</v>
      </c>
      <c r="D87" s="3">
        <v>10500</v>
      </c>
      <c r="E87" s="3">
        <v>437.5</v>
      </c>
      <c r="F87" s="3">
        <v>1000</v>
      </c>
      <c r="G87" s="3">
        <v>562.5</v>
      </c>
      <c r="H87" s="3">
        <v>20</v>
      </c>
      <c r="I87" s="3">
        <v>0</v>
      </c>
      <c r="J87" s="3">
        <v>20</v>
      </c>
      <c r="K87" s="3">
        <v>20</v>
      </c>
      <c r="L87" s="3">
        <v>0</v>
      </c>
      <c r="M87" s="3">
        <v>0</v>
      </c>
      <c r="N87" s="3">
        <v>0</v>
      </c>
      <c r="O87" s="3">
        <v>0</v>
      </c>
      <c r="P87" s="3"/>
      <c r="Q87" s="3"/>
      <c r="R87" s="3"/>
    </row>
    <row r="88" spans="1:18" x14ac:dyDescent="0.25">
      <c r="A88" s="7">
        <v>18</v>
      </c>
      <c r="B88" s="7" t="s">
        <v>105</v>
      </c>
      <c r="C88">
        <v>24</v>
      </c>
      <c r="D88" s="3">
        <v>19000</v>
      </c>
      <c r="E88" s="3">
        <v>791.66666666666663</v>
      </c>
      <c r="F88" s="3">
        <v>1500</v>
      </c>
      <c r="G88" s="3">
        <v>708.33333333333337</v>
      </c>
      <c r="H88" s="3">
        <v>2</v>
      </c>
      <c r="I88" s="3">
        <v>0</v>
      </c>
      <c r="J88" s="3">
        <v>2</v>
      </c>
      <c r="K88" s="3">
        <v>2</v>
      </c>
      <c r="L88" s="3">
        <v>0</v>
      </c>
      <c r="M88" s="3">
        <v>0</v>
      </c>
      <c r="N88" s="3">
        <v>0</v>
      </c>
      <c r="O88" s="3">
        <v>0</v>
      </c>
      <c r="P88" s="3"/>
      <c r="Q88" s="3"/>
      <c r="R88" s="3"/>
    </row>
    <row r="89" spans="1:18" x14ac:dyDescent="0.25">
      <c r="A89" s="7">
        <v>19</v>
      </c>
      <c r="B89" s="7" t="s">
        <v>106</v>
      </c>
      <c r="C89">
        <v>24</v>
      </c>
      <c r="D89" s="3">
        <v>18500</v>
      </c>
      <c r="E89" s="3">
        <v>770.83333333333337</v>
      </c>
      <c r="F89" s="3">
        <v>1500</v>
      </c>
      <c r="G89" s="3">
        <v>729.16666666666663</v>
      </c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0</v>
      </c>
      <c r="N89" s="3">
        <v>0</v>
      </c>
      <c r="O89" s="3">
        <v>0</v>
      </c>
      <c r="P89" s="3"/>
      <c r="Q89" s="3"/>
      <c r="R89" s="3"/>
    </row>
    <row r="90" spans="1:18" x14ac:dyDescent="0.25">
      <c r="A90" s="7">
        <v>20</v>
      </c>
      <c r="B90" s="7" t="s">
        <v>107</v>
      </c>
      <c r="C90">
        <v>24</v>
      </c>
      <c r="D90" s="3">
        <v>12000</v>
      </c>
      <c r="E90" s="3">
        <v>500</v>
      </c>
      <c r="F90" s="3">
        <v>1000</v>
      </c>
      <c r="G90" s="3">
        <v>500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/>
      <c r="Q90" s="3"/>
      <c r="R90" s="3"/>
    </row>
    <row r="91" spans="1:18" x14ac:dyDescent="0.25">
      <c r="A91" s="7">
        <v>21</v>
      </c>
      <c r="B91" s="7" t="s">
        <v>108</v>
      </c>
      <c r="C91">
        <v>24</v>
      </c>
      <c r="D91" s="3">
        <v>8500</v>
      </c>
      <c r="E91" s="3">
        <v>354.16666666666669</v>
      </c>
      <c r="F91" s="3">
        <v>500</v>
      </c>
      <c r="G91" s="3">
        <v>145.83333333333331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/>
      <c r="Q91" s="3"/>
      <c r="R91" s="3"/>
    </row>
    <row r="92" spans="1:18" x14ac:dyDescent="0.25">
      <c r="A92" s="7">
        <v>22</v>
      </c>
      <c r="B92" s="7" t="s">
        <v>72</v>
      </c>
      <c r="C92">
        <v>24</v>
      </c>
      <c r="D92" s="3">
        <v>15500</v>
      </c>
      <c r="E92" s="3">
        <v>645.83333333333337</v>
      </c>
      <c r="F92" s="3">
        <v>1000</v>
      </c>
      <c r="G92" s="3">
        <v>354.16666666666663</v>
      </c>
      <c r="H92" s="3">
        <v>9</v>
      </c>
      <c r="I92" s="3">
        <v>0</v>
      </c>
      <c r="J92" s="3">
        <v>9</v>
      </c>
      <c r="K92" s="3">
        <v>9</v>
      </c>
      <c r="L92" s="3">
        <v>0</v>
      </c>
      <c r="M92" s="3">
        <v>0</v>
      </c>
      <c r="N92" s="3">
        <v>0</v>
      </c>
      <c r="O92" s="3">
        <v>0</v>
      </c>
      <c r="P92" s="3"/>
      <c r="Q92" s="3"/>
      <c r="R92" s="3"/>
    </row>
    <row r="93" spans="1:18" x14ac:dyDescent="0.25">
      <c r="A93" s="7">
        <v>23</v>
      </c>
      <c r="B93" s="7"/>
      <c r="D93" s="3"/>
      <c r="E93" s="3"/>
      <c r="F93" s="3"/>
      <c r="G93" s="3"/>
      <c r="H93" s="3">
        <v>0</v>
      </c>
      <c r="I93" s="3"/>
      <c r="J93" s="3"/>
      <c r="K93" s="3"/>
      <c r="L93" s="3"/>
      <c r="M93" s="3"/>
      <c r="N93" s="17"/>
      <c r="O93" s="17"/>
      <c r="P93" s="3"/>
      <c r="Q93" s="3"/>
      <c r="R93" s="3"/>
    </row>
    <row r="94" spans="1:18" x14ac:dyDescent="0.25">
      <c r="A94" s="7"/>
      <c r="B94" s="7"/>
      <c r="C94" s="7"/>
      <c r="D94" s="7"/>
      <c r="E94" s="7"/>
      <c r="F94" s="7"/>
      <c r="G94" s="7"/>
      <c r="H94" s="7">
        <v>0</v>
      </c>
      <c r="I94" s="7"/>
      <c r="J94" s="7"/>
      <c r="K94" s="7"/>
      <c r="L94" s="7"/>
      <c r="M94" s="18">
        <f t="array" ref="M94">SUM(M71:M92)</f>
        <v>16500</v>
      </c>
      <c r="N94" s="18">
        <f t="array" ref="N94">SUM(N71:N92)</f>
        <v>8000</v>
      </c>
      <c r="O94" s="18">
        <f t="array" ref="O94">SUM(O71:O92)</f>
        <v>8500</v>
      </c>
      <c r="P94" s="3"/>
      <c r="Q94" s="3"/>
      <c r="R94" s="3"/>
    </row>
    <row r="95" spans="1:18" x14ac:dyDescent="0.25">
      <c r="A95" s="1" t="s">
        <v>109</v>
      </c>
      <c r="B95" s="10" t="s">
        <v>110</v>
      </c>
      <c r="D95" s="3"/>
      <c r="E95" s="3"/>
      <c r="F95" s="3"/>
      <c r="G95" s="3"/>
      <c r="H95" s="3">
        <v>0</v>
      </c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s="8">
        <v>1</v>
      </c>
      <c r="B96" s="8" t="s">
        <v>111</v>
      </c>
      <c r="C96">
        <v>12</v>
      </c>
      <c r="D96" s="3">
        <v>2100</v>
      </c>
      <c r="E96" s="3">
        <f t="array" ref="E96:E103">D96:D103/C96:C103</f>
        <v>175</v>
      </c>
      <c r="F96" s="3">
        <v>500</v>
      </c>
      <c r="G96" s="3">
        <f t="array" ref="G96:G103">+F96:F103-E96:E103</f>
        <v>325</v>
      </c>
      <c r="H96" s="3">
        <v>9</v>
      </c>
      <c r="I96" s="3">
        <f t="array" ref="I96:I103">VLOOKUP(B96:B103,'[1]Dimanche Achat'!B96:H103,5,0)</f>
        <v>0</v>
      </c>
      <c r="J96" s="3">
        <f t="array" ref="J96:J103">+H96:H103+I96:I103</f>
        <v>9</v>
      </c>
      <c r="K96" s="3">
        <v>9</v>
      </c>
      <c r="L96" s="3">
        <f t="array" ref="L96:L103">+J96:J103-K96:K103</f>
        <v>0</v>
      </c>
      <c r="M96" s="3">
        <f t="array" ref="M96:M103">+L96:L103*F96:F103</f>
        <v>0</v>
      </c>
      <c r="N96" s="3">
        <f t="array" ref="N96:N103">+L96:L103*G96:G103</f>
        <v>0</v>
      </c>
      <c r="O96" s="3">
        <f t="array" ref="O96:O103">+M96:M103-N96:N103</f>
        <v>0</v>
      </c>
      <c r="P96" s="3"/>
      <c r="Q96" s="3"/>
      <c r="R96" s="3"/>
    </row>
    <row r="97" spans="1:18" x14ac:dyDescent="0.25">
      <c r="A97" s="8">
        <v>2</v>
      </c>
      <c r="B97" s="8" t="s">
        <v>107</v>
      </c>
      <c r="C97">
        <v>12</v>
      </c>
      <c r="D97" s="3">
        <v>4750</v>
      </c>
      <c r="E97" s="3">
        <v>395.83333333333331</v>
      </c>
      <c r="F97" s="3">
        <v>1000</v>
      </c>
      <c r="G97" s="3">
        <v>604.16666666666674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/>
      <c r="Q97" s="3"/>
      <c r="R97" s="3"/>
    </row>
    <row r="98" spans="1:18" x14ac:dyDescent="0.25">
      <c r="A98" s="8">
        <v>3</v>
      </c>
      <c r="B98" s="8" t="s">
        <v>112</v>
      </c>
      <c r="C98">
        <v>6</v>
      </c>
      <c r="D98" s="3">
        <v>8750</v>
      </c>
      <c r="E98" s="3">
        <v>1458.3333333333333</v>
      </c>
      <c r="F98" s="3">
        <v>2500</v>
      </c>
      <c r="G98" s="3">
        <v>1041.6666666666667</v>
      </c>
      <c r="H98" s="3">
        <v>3</v>
      </c>
      <c r="I98" s="3">
        <v>0</v>
      </c>
      <c r="J98" s="3">
        <v>3</v>
      </c>
      <c r="K98" s="3">
        <v>2</v>
      </c>
      <c r="L98" s="3">
        <v>1</v>
      </c>
      <c r="M98" s="3">
        <v>2500</v>
      </c>
      <c r="N98" s="3">
        <v>1041.6666666666667</v>
      </c>
      <c r="O98" s="3">
        <v>1458.3333333333333</v>
      </c>
      <c r="P98" s="3"/>
      <c r="Q98" s="3"/>
      <c r="R98" s="3"/>
    </row>
    <row r="99" spans="1:18" x14ac:dyDescent="0.25">
      <c r="A99" s="8">
        <v>4</v>
      </c>
      <c r="B99" s="8" t="s">
        <v>100</v>
      </c>
      <c r="C99">
        <v>12</v>
      </c>
      <c r="D99" s="3">
        <v>4750</v>
      </c>
      <c r="E99" s="3">
        <v>395.83333333333331</v>
      </c>
      <c r="F99" s="3">
        <v>1000</v>
      </c>
      <c r="G99" s="3">
        <v>604.16666666666674</v>
      </c>
      <c r="H99" s="3">
        <v>0</v>
      </c>
      <c r="I99" s="3">
        <v>0</v>
      </c>
      <c r="J99" s="3">
        <v>0</v>
      </c>
      <c r="K99" s="3"/>
      <c r="L99" s="3">
        <v>0</v>
      </c>
      <c r="M99" s="3">
        <v>0</v>
      </c>
      <c r="N99" s="3">
        <v>0</v>
      </c>
      <c r="O99" s="3">
        <v>0</v>
      </c>
      <c r="P99" s="3"/>
      <c r="Q99" s="3"/>
      <c r="R99" s="3"/>
    </row>
    <row r="100" spans="1:18" x14ac:dyDescent="0.25">
      <c r="A100" s="8">
        <v>5</v>
      </c>
      <c r="B100" s="8" t="s">
        <v>113</v>
      </c>
      <c r="C100">
        <v>12</v>
      </c>
      <c r="D100" s="3">
        <v>5000</v>
      </c>
      <c r="E100" s="3">
        <v>416.66666666666669</v>
      </c>
      <c r="F100" s="3">
        <v>1000</v>
      </c>
      <c r="G100" s="3">
        <v>583.33333333333326</v>
      </c>
      <c r="H100" s="3">
        <v>13</v>
      </c>
      <c r="I100" s="3">
        <v>0</v>
      </c>
      <c r="J100" s="3">
        <v>13</v>
      </c>
      <c r="K100" s="3">
        <v>13</v>
      </c>
      <c r="L100" s="3">
        <v>0</v>
      </c>
      <c r="M100" s="3">
        <v>0</v>
      </c>
      <c r="N100" s="3">
        <v>0</v>
      </c>
      <c r="O100" s="3">
        <v>0</v>
      </c>
      <c r="P100" s="3"/>
      <c r="Q100" s="3"/>
      <c r="R100" s="3"/>
    </row>
    <row r="101" spans="1:18" x14ac:dyDescent="0.25">
      <c r="A101" s="8">
        <v>6</v>
      </c>
      <c r="B101" s="8" t="s">
        <v>32</v>
      </c>
      <c r="C101">
        <v>12</v>
      </c>
      <c r="D101" s="3">
        <v>6000</v>
      </c>
      <c r="E101" s="3">
        <v>500</v>
      </c>
      <c r="F101" s="3">
        <v>1000</v>
      </c>
      <c r="G101" s="3">
        <v>500</v>
      </c>
      <c r="H101" s="3">
        <v>0</v>
      </c>
      <c r="I101" s="3">
        <v>0</v>
      </c>
      <c r="J101" s="3">
        <v>0</v>
      </c>
      <c r="K101" s="3"/>
      <c r="L101" s="3">
        <v>0</v>
      </c>
      <c r="M101" s="3">
        <v>0</v>
      </c>
      <c r="N101" s="3">
        <v>0</v>
      </c>
      <c r="O101" s="3">
        <v>0</v>
      </c>
      <c r="P101" s="3"/>
      <c r="Q101" s="3"/>
      <c r="R101" s="3"/>
    </row>
    <row r="102" spans="1:18" x14ac:dyDescent="0.25">
      <c r="A102" s="8">
        <v>7</v>
      </c>
      <c r="B102" s="8" t="s">
        <v>93</v>
      </c>
      <c r="C102">
        <v>12</v>
      </c>
      <c r="D102" s="3">
        <v>4750</v>
      </c>
      <c r="E102" s="3">
        <v>395.83333333333331</v>
      </c>
      <c r="F102" s="3">
        <v>1000</v>
      </c>
      <c r="G102" s="3">
        <v>604.16666666666674</v>
      </c>
      <c r="H102" s="3">
        <v>0</v>
      </c>
      <c r="I102" s="3">
        <v>0</v>
      </c>
      <c r="J102" s="3">
        <v>0</v>
      </c>
      <c r="K102" s="3"/>
      <c r="L102" s="3">
        <v>0</v>
      </c>
      <c r="M102" s="3">
        <v>0</v>
      </c>
      <c r="N102" s="3">
        <v>0</v>
      </c>
      <c r="O102" s="3">
        <v>0</v>
      </c>
      <c r="P102" s="3"/>
      <c r="Q102" s="3"/>
      <c r="R102" s="3"/>
    </row>
    <row r="103" spans="1:18" x14ac:dyDescent="0.25">
      <c r="A103" s="8">
        <v>8</v>
      </c>
      <c r="B103" s="8" t="s">
        <v>114</v>
      </c>
      <c r="C103">
        <v>8</v>
      </c>
      <c r="D103" s="3">
        <v>2000</v>
      </c>
      <c r="E103" s="3">
        <v>250</v>
      </c>
      <c r="F103" s="3">
        <v>500</v>
      </c>
      <c r="G103" s="3">
        <v>250</v>
      </c>
      <c r="H103" s="3">
        <v>2</v>
      </c>
      <c r="I103" s="3">
        <v>0</v>
      </c>
      <c r="J103" s="3">
        <v>2</v>
      </c>
      <c r="K103" s="3">
        <v>1</v>
      </c>
      <c r="L103" s="3">
        <v>1</v>
      </c>
      <c r="M103" s="3">
        <v>500</v>
      </c>
      <c r="N103" s="3">
        <v>250</v>
      </c>
      <c r="O103" s="3">
        <v>250</v>
      </c>
      <c r="P103" s="3"/>
      <c r="Q103" s="3"/>
      <c r="R103" s="3"/>
    </row>
    <row r="104" spans="1:18" x14ac:dyDescent="0.25">
      <c r="A104" s="8">
        <v>9</v>
      </c>
      <c r="B104" s="8"/>
      <c r="D104" s="3"/>
      <c r="E104" s="3"/>
      <c r="F104" s="3"/>
      <c r="G104" s="3"/>
      <c r="H104" s="3">
        <v>0</v>
      </c>
      <c r="I104" s="3"/>
      <c r="J104" s="3"/>
      <c r="K104" s="3"/>
      <c r="L104" s="3"/>
      <c r="M104" s="3"/>
      <c r="N104" s="17"/>
      <c r="O104" s="17"/>
      <c r="P104" s="3"/>
      <c r="Q104" s="3"/>
      <c r="R104" s="3"/>
    </row>
    <row r="105" spans="1:18" x14ac:dyDescent="0.25">
      <c r="A105" s="8"/>
      <c r="B105" s="8"/>
      <c r="D105" s="3"/>
      <c r="E105" s="3"/>
      <c r="F105" s="3"/>
      <c r="G105" s="3"/>
      <c r="H105" s="3">
        <v>0</v>
      </c>
      <c r="I105" s="3"/>
      <c r="J105" s="3"/>
      <c r="K105" s="3"/>
      <c r="L105" s="3"/>
      <c r="M105" s="3"/>
      <c r="N105" s="17"/>
      <c r="O105" s="17"/>
      <c r="P105" s="3"/>
      <c r="Q105" s="3"/>
      <c r="R105" s="3"/>
    </row>
    <row r="106" spans="1:18" x14ac:dyDescent="0.25">
      <c r="A106" s="8"/>
      <c r="B106" s="8"/>
      <c r="C106" s="8"/>
      <c r="D106" s="8"/>
      <c r="E106" s="8"/>
      <c r="F106" s="8"/>
      <c r="G106" s="8"/>
      <c r="H106" s="8">
        <v>0</v>
      </c>
      <c r="I106" s="8"/>
      <c r="J106" s="8"/>
      <c r="K106" s="8"/>
      <c r="L106" s="8"/>
      <c r="M106" s="19">
        <f t="array" ref="M106">SUM(M96:M103)</f>
        <v>3000</v>
      </c>
      <c r="N106" s="19">
        <f t="array" ref="N106">SUM(N96:N103)</f>
        <v>1291.6666666666667</v>
      </c>
      <c r="O106" s="19">
        <f t="array" ref="O106">SUM(O96:O103)</f>
        <v>1708.3333333333333</v>
      </c>
      <c r="P106" s="3"/>
      <c r="Q106" s="3"/>
      <c r="R106" s="3"/>
    </row>
    <row r="107" spans="1:18" x14ac:dyDescent="0.25">
      <c r="A107" s="1" t="s">
        <v>115</v>
      </c>
      <c r="B107" s="1" t="s">
        <v>116</v>
      </c>
      <c r="D107" s="3"/>
      <c r="E107" s="3"/>
      <c r="F107" s="3"/>
      <c r="G107" s="3"/>
      <c r="H107" s="3">
        <v>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20">
        <v>1</v>
      </c>
      <c r="B108" s="20" t="s">
        <v>48</v>
      </c>
      <c r="C108">
        <v>8</v>
      </c>
      <c r="D108" s="3">
        <v>8000</v>
      </c>
      <c r="E108" s="3">
        <f t="array" ref="E108:E123">+D108:D123/C108:C123</f>
        <v>1000</v>
      </c>
      <c r="F108" s="3">
        <v>2500</v>
      </c>
      <c r="G108" s="3">
        <f t="array" ref="G108:G123">+F108:F123-E108:E123</f>
        <v>1500</v>
      </c>
      <c r="H108" s="3">
        <v>7</v>
      </c>
      <c r="I108" s="3">
        <f t="array" ref="I108:I123">VLOOKUP(B108:B123,'[1]Dimanche Achat'!B108:G123,5,0)</f>
        <v>0</v>
      </c>
      <c r="J108" s="3">
        <f t="array" ref="J108:J123">+H108:H123+I108:I123</f>
        <v>7</v>
      </c>
      <c r="K108" s="3">
        <v>7</v>
      </c>
      <c r="L108" s="3">
        <f t="array" ref="L108:L123">+J108:J123-K108:K123</f>
        <v>0</v>
      </c>
      <c r="M108" s="3">
        <f t="array" ref="M108:M123">+L108:L123*F108:F123</f>
        <v>0</v>
      </c>
      <c r="N108" s="3">
        <f t="array" ref="N108:N123">+G108:G123*L108:L123</f>
        <v>0</v>
      </c>
      <c r="O108" s="3">
        <f t="array" ref="O108:O123">+M108:M123-N108:N123</f>
        <v>0</v>
      </c>
      <c r="P108" s="3"/>
      <c r="Q108" s="3"/>
      <c r="R108" s="3"/>
    </row>
    <row r="109" spans="1:18" x14ac:dyDescent="0.25">
      <c r="A109" s="20">
        <v>2</v>
      </c>
      <c r="B109" s="20" t="s">
        <v>49</v>
      </c>
      <c r="C109">
        <v>8</v>
      </c>
      <c r="D109" s="3">
        <v>7250</v>
      </c>
      <c r="E109" s="3">
        <v>906.25</v>
      </c>
      <c r="F109" s="3">
        <v>2500</v>
      </c>
      <c r="G109" s="3">
        <v>1593.75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</row>
    <row r="110" spans="1:18" x14ac:dyDescent="0.25">
      <c r="A110" s="20">
        <v>3</v>
      </c>
      <c r="B110" s="20" t="s">
        <v>55</v>
      </c>
      <c r="C110">
        <v>8</v>
      </c>
      <c r="D110" s="3">
        <v>4750</v>
      </c>
      <c r="E110" s="3">
        <v>593.75</v>
      </c>
      <c r="F110" s="3">
        <v>2500</v>
      </c>
      <c r="G110" s="3">
        <v>1906.25</v>
      </c>
      <c r="H110" s="3">
        <v>7</v>
      </c>
      <c r="I110" s="3">
        <v>0</v>
      </c>
      <c r="J110" s="3">
        <v>7</v>
      </c>
      <c r="K110" s="3">
        <v>7</v>
      </c>
      <c r="L110" s="3">
        <v>0</v>
      </c>
      <c r="M110" s="3">
        <v>0</v>
      </c>
      <c r="N110" s="3">
        <v>0</v>
      </c>
      <c r="O110" s="3">
        <v>0</v>
      </c>
    </row>
    <row r="111" spans="1:18" x14ac:dyDescent="0.25">
      <c r="A111" s="20">
        <v>4</v>
      </c>
      <c r="B111" s="20" t="s">
        <v>56</v>
      </c>
      <c r="C111">
        <v>8</v>
      </c>
      <c r="D111" s="3">
        <v>6450</v>
      </c>
      <c r="E111" s="3">
        <v>806.25</v>
      </c>
      <c r="F111" s="3">
        <v>2500</v>
      </c>
      <c r="G111" s="3">
        <v>1693.75</v>
      </c>
      <c r="H111" s="3">
        <v>4</v>
      </c>
      <c r="I111" s="3">
        <v>0</v>
      </c>
      <c r="J111" s="3">
        <v>4</v>
      </c>
      <c r="K111" s="3">
        <v>4</v>
      </c>
      <c r="L111" s="3">
        <v>0</v>
      </c>
      <c r="M111" s="3">
        <v>0</v>
      </c>
      <c r="N111" s="3">
        <v>0</v>
      </c>
      <c r="O111" s="3">
        <v>0</v>
      </c>
    </row>
    <row r="112" spans="1:18" x14ac:dyDescent="0.25">
      <c r="A112" s="20">
        <v>5</v>
      </c>
      <c r="B112" s="20" t="s">
        <v>57</v>
      </c>
      <c r="C112">
        <v>8</v>
      </c>
      <c r="D112" s="3">
        <v>8000</v>
      </c>
      <c r="E112" s="3">
        <v>1000</v>
      </c>
      <c r="F112" s="3">
        <v>2500</v>
      </c>
      <c r="G112" s="3">
        <v>1500</v>
      </c>
      <c r="H112" s="3">
        <v>8</v>
      </c>
      <c r="I112" s="3">
        <v>0</v>
      </c>
      <c r="J112" s="3">
        <v>8</v>
      </c>
      <c r="K112" s="3">
        <v>8</v>
      </c>
      <c r="L112" s="3">
        <v>0</v>
      </c>
      <c r="M112" s="3">
        <v>0</v>
      </c>
      <c r="N112" s="3">
        <v>0</v>
      </c>
      <c r="O112" s="3">
        <v>0</v>
      </c>
    </row>
    <row r="113" spans="1:15" x14ac:dyDescent="0.25">
      <c r="A113" s="20">
        <v>6</v>
      </c>
      <c r="B113" s="20" t="s">
        <v>58</v>
      </c>
      <c r="C113">
        <v>8</v>
      </c>
      <c r="D113" s="3">
        <v>12500</v>
      </c>
      <c r="E113" s="3">
        <v>1562.5</v>
      </c>
      <c r="F113" s="3">
        <v>3000</v>
      </c>
      <c r="G113" s="3">
        <v>1437.5</v>
      </c>
      <c r="H113" s="3">
        <v>4</v>
      </c>
      <c r="I113" s="3">
        <v>0</v>
      </c>
      <c r="J113" s="3">
        <v>4</v>
      </c>
      <c r="K113" s="3">
        <v>4</v>
      </c>
      <c r="L113" s="3">
        <v>0</v>
      </c>
      <c r="M113" s="3">
        <v>0</v>
      </c>
      <c r="N113" s="3">
        <v>0</v>
      </c>
      <c r="O113" s="3">
        <v>0</v>
      </c>
    </row>
    <row r="114" spans="1:15" x14ac:dyDescent="0.25">
      <c r="A114" s="20">
        <v>7</v>
      </c>
      <c r="B114" s="20" t="s">
        <v>50</v>
      </c>
      <c r="C114">
        <v>8</v>
      </c>
      <c r="D114" s="3">
        <v>8000</v>
      </c>
      <c r="E114" s="3">
        <v>1000</v>
      </c>
      <c r="F114" s="3">
        <v>2500</v>
      </c>
      <c r="G114" s="3">
        <v>1500</v>
      </c>
      <c r="H114" s="3">
        <v>0</v>
      </c>
      <c r="I114" s="3">
        <v>0</v>
      </c>
      <c r="J114" s="3">
        <v>0</v>
      </c>
      <c r="K114" s="3"/>
      <c r="L114" s="3">
        <v>0</v>
      </c>
      <c r="M114" s="3">
        <v>0</v>
      </c>
      <c r="N114" s="3">
        <v>0</v>
      </c>
      <c r="O114" s="3">
        <v>0</v>
      </c>
    </row>
    <row r="115" spans="1:15" x14ac:dyDescent="0.25">
      <c r="A115" s="20">
        <v>8</v>
      </c>
      <c r="B115" s="20" t="s">
        <v>52</v>
      </c>
      <c r="C115">
        <v>8</v>
      </c>
      <c r="D115" s="3">
        <v>8450</v>
      </c>
      <c r="E115" s="3">
        <v>1056.25</v>
      </c>
      <c r="F115" s="3">
        <v>2500</v>
      </c>
      <c r="G115" s="3">
        <v>1443.75</v>
      </c>
      <c r="H115" s="3">
        <v>8</v>
      </c>
      <c r="I115" s="3">
        <v>0</v>
      </c>
      <c r="J115" s="3">
        <v>8</v>
      </c>
      <c r="K115" s="3">
        <v>8</v>
      </c>
      <c r="L115" s="3">
        <v>0</v>
      </c>
      <c r="M115" s="3">
        <v>0</v>
      </c>
      <c r="N115" s="3">
        <v>0</v>
      </c>
      <c r="O115" s="3">
        <v>0</v>
      </c>
    </row>
    <row r="116" spans="1:15" x14ac:dyDescent="0.25">
      <c r="A116" s="20">
        <v>9</v>
      </c>
      <c r="B116" s="20" t="s">
        <v>53</v>
      </c>
      <c r="C116">
        <v>8</v>
      </c>
      <c r="D116" s="3">
        <v>6450</v>
      </c>
      <c r="E116" s="3">
        <v>806.25</v>
      </c>
      <c r="F116" s="3">
        <v>2500</v>
      </c>
      <c r="G116" s="3">
        <v>1693.75</v>
      </c>
      <c r="H116" s="3">
        <v>0</v>
      </c>
      <c r="I116" s="3">
        <v>0</v>
      </c>
      <c r="J116" s="3">
        <v>0</v>
      </c>
      <c r="K116" s="3"/>
      <c r="L116" s="3">
        <v>0</v>
      </c>
      <c r="M116" s="3">
        <v>0</v>
      </c>
      <c r="N116" s="3">
        <v>0</v>
      </c>
      <c r="O116" s="3">
        <v>0</v>
      </c>
    </row>
    <row r="117" spans="1:15" x14ac:dyDescent="0.25">
      <c r="A117" s="20">
        <v>10</v>
      </c>
      <c r="B117" s="20" t="s">
        <v>54</v>
      </c>
      <c r="C117">
        <v>8</v>
      </c>
      <c r="D117" s="3">
        <v>6450</v>
      </c>
      <c r="E117" s="3">
        <v>806.25</v>
      </c>
      <c r="F117" s="3">
        <v>2500</v>
      </c>
      <c r="G117" s="3">
        <v>1693.75</v>
      </c>
      <c r="H117" s="3">
        <v>0</v>
      </c>
      <c r="I117" s="3">
        <v>0</v>
      </c>
      <c r="J117" s="3">
        <v>0</v>
      </c>
      <c r="K117" s="3"/>
      <c r="L117" s="3">
        <v>0</v>
      </c>
      <c r="M117" s="3">
        <v>0</v>
      </c>
      <c r="N117" s="3">
        <v>0</v>
      </c>
      <c r="O117" s="3">
        <v>0</v>
      </c>
    </row>
    <row r="118" spans="1:15" x14ac:dyDescent="0.25">
      <c r="A118" s="20">
        <v>11</v>
      </c>
      <c r="B118" s="20" t="s">
        <v>117</v>
      </c>
      <c r="C118">
        <v>20</v>
      </c>
      <c r="D118" s="3">
        <v>2500</v>
      </c>
      <c r="E118" s="3">
        <v>125</v>
      </c>
      <c r="F118" s="3">
        <v>500</v>
      </c>
      <c r="G118" s="3">
        <v>375</v>
      </c>
      <c r="H118" s="3">
        <v>9</v>
      </c>
      <c r="I118" s="3">
        <v>0</v>
      </c>
      <c r="J118" s="3">
        <v>9</v>
      </c>
      <c r="K118" s="3">
        <v>9</v>
      </c>
      <c r="L118" s="3">
        <v>0</v>
      </c>
      <c r="M118" s="3">
        <v>0</v>
      </c>
      <c r="N118" s="3">
        <v>0</v>
      </c>
      <c r="O118" s="3">
        <v>0</v>
      </c>
    </row>
    <row r="119" spans="1:15" x14ac:dyDescent="0.25">
      <c r="A119" s="20">
        <v>12</v>
      </c>
      <c r="B119" s="20" t="s">
        <v>118</v>
      </c>
      <c r="C119">
        <v>20</v>
      </c>
      <c r="D119" s="3">
        <v>1000</v>
      </c>
      <c r="E119" s="3">
        <v>50</v>
      </c>
      <c r="F119" s="3">
        <v>500</v>
      </c>
      <c r="G119" s="3">
        <v>450</v>
      </c>
      <c r="H119" s="3">
        <v>0</v>
      </c>
      <c r="I119" s="3">
        <v>0</v>
      </c>
      <c r="J119" s="3">
        <v>0</v>
      </c>
      <c r="K119" s="3"/>
      <c r="L119" s="3">
        <v>0</v>
      </c>
      <c r="M119" s="3">
        <v>0</v>
      </c>
      <c r="N119" s="3">
        <v>0</v>
      </c>
      <c r="O119" s="3">
        <v>0</v>
      </c>
    </row>
    <row r="120" spans="1:15" x14ac:dyDescent="0.25">
      <c r="A120" s="20">
        <v>13</v>
      </c>
      <c r="B120" s="21" t="s">
        <v>60</v>
      </c>
      <c r="C120">
        <v>8</v>
      </c>
      <c r="D120" s="3">
        <v>16500</v>
      </c>
      <c r="E120" s="3">
        <v>2062.5</v>
      </c>
      <c r="F120" s="3">
        <v>3000</v>
      </c>
      <c r="G120" s="3">
        <v>937.5</v>
      </c>
      <c r="H120" s="3">
        <v>6</v>
      </c>
      <c r="I120" s="3">
        <v>0</v>
      </c>
      <c r="J120" s="3">
        <v>6</v>
      </c>
      <c r="K120" s="3">
        <v>6</v>
      </c>
      <c r="L120" s="3">
        <v>0</v>
      </c>
      <c r="M120" s="3">
        <v>0</v>
      </c>
      <c r="N120" s="3">
        <v>0</v>
      </c>
      <c r="O120" s="3">
        <v>0</v>
      </c>
    </row>
    <row r="121" spans="1:15" x14ac:dyDescent="0.25">
      <c r="A121" s="20">
        <v>14</v>
      </c>
      <c r="B121" s="20" t="s">
        <v>51</v>
      </c>
      <c r="C121">
        <v>8</v>
      </c>
      <c r="D121" s="3">
        <v>6450</v>
      </c>
      <c r="E121" s="3">
        <v>806.25</v>
      </c>
      <c r="F121" s="3">
        <v>2500</v>
      </c>
      <c r="G121" s="3">
        <v>1693.75</v>
      </c>
      <c r="H121" s="3">
        <v>0</v>
      </c>
      <c r="I121" s="3">
        <v>0</v>
      </c>
      <c r="J121" s="3">
        <v>0</v>
      </c>
      <c r="K121" s="3"/>
      <c r="L121" s="3">
        <v>0</v>
      </c>
      <c r="M121" s="3">
        <v>0</v>
      </c>
      <c r="N121" s="3">
        <v>0</v>
      </c>
      <c r="O121" s="3">
        <v>0</v>
      </c>
    </row>
    <row r="122" spans="1:15" x14ac:dyDescent="0.25">
      <c r="A122" s="20">
        <v>15</v>
      </c>
      <c r="B122" s="20" t="s">
        <v>59</v>
      </c>
      <c r="C122">
        <v>8</v>
      </c>
      <c r="D122" s="3">
        <v>6450</v>
      </c>
      <c r="E122" s="3">
        <v>806.25</v>
      </c>
      <c r="F122" s="3">
        <v>2000</v>
      </c>
      <c r="G122" s="3">
        <v>1193.75</v>
      </c>
      <c r="H122" s="3">
        <v>0</v>
      </c>
      <c r="I122" s="3">
        <v>0</v>
      </c>
      <c r="J122" s="3">
        <v>0</v>
      </c>
      <c r="K122" s="3"/>
      <c r="L122" s="3">
        <v>0</v>
      </c>
      <c r="M122" s="3">
        <v>0</v>
      </c>
      <c r="N122" s="3">
        <v>0</v>
      </c>
      <c r="O122" s="3">
        <v>0</v>
      </c>
    </row>
    <row r="123" spans="1:15" x14ac:dyDescent="0.25">
      <c r="A123" s="20">
        <v>16</v>
      </c>
      <c r="B123" s="22" t="s">
        <v>61</v>
      </c>
      <c r="C123">
        <v>8</v>
      </c>
      <c r="D123" s="3">
        <v>4950</v>
      </c>
      <c r="E123" s="3">
        <v>618.75</v>
      </c>
      <c r="F123" s="3">
        <v>2500</v>
      </c>
      <c r="G123" s="3">
        <v>1881.25</v>
      </c>
      <c r="H123" s="3">
        <v>0</v>
      </c>
      <c r="I123" s="3">
        <v>0</v>
      </c>
      <c r="J123" s="3">
        <v>0</v>
      </c>
      <c r="K123" s="3"/>
      <c r="L123" s="3">
        <v>0</v>
      </c>
      <c r="M123" s="3">
        <v>0</v>
      </c>
      <c r="N123" s="3">
        <v>0</v>
      </c>
      <c r="O123" s="3">
        <v>0</v>
      </c>
    </row>
    <row r="124" spans="1:15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3">
        <f t="array" ref="M124">SUM(M108:M123)</f>
        <v>0</v>
      </c>
      <c r="N124" s="23">
        <f t="array" ref="N124">SUM(N108:N123)</f>
        <v>0</v>
      </c>
      <c r="O124" s="23">
        <f t="array" ref="O124">SUM(O108:O123)</f>
        <v>0</v>
      </c>
    </row>
    <row r="125" spans="1:15" x14ac:dyDescent="0.25">
      <c r="B125" s="24" t="s">
        <v>119</v>
      </c>
    </row>
    <row r="126" spans="1:15" ht="15.75" x14ac:dyDescent="0.25">
      <c r="L126" s="25" t="s">
        <v>120</v>
      </c>
      <c r="M126" s="26">
        <f>+M15+M28+M44+M69+M94+M106+M124</f>
        <v>69750</v>
      </c>
      <c r="N126" s="26">
        <f t="shared" ref="N126:O126" si="1">+N15+N28+N44+N69+N94+N106+N124</f>
        <v>28808.333333333336</v>
      </c>
      <c r="O126" s="26">
        <f t="shared" si="1"/>
        <v>40941.666666666672</v>
      </c>
    </row>
    <row r="127" spans="1:15" ht="16.5" thickBot="1" x14ac:dyDescent="0.3">
      <c r="B127" s="27" t="s">
        <v>121</v>
      </c>
    </row>
    <row r="128" spans="1:15" ht="16.5" thickBot="1" x14ac:dyDescent="0.3">
      <c r="A128">
        <v>1</v>
      </c>
      <c r="B128" t="s">
        <v>122</v>
      </c>
      <c r="D128" s="62">
        <v>11500</v>
      </c>
      <c r="E128" s="62"/>
      <c r="J128" s="28" t="s">
        <v>123</v>
      </c>
      <c r="K128" s="65">
        <f>M126</f>
        <v>69750</v>
      </c>
      <c r="L128" s="66"/>
      <c r="M128" s="66"/>
      <c r="N128" s="66"/>
      <c r="O128" s="67"/>
    </row>
    <row r="129" spans="1:15" ht="16.5" thickBot="1" x14ac:dyDescent="0.3">
      <c r="A129">
        <v>2</v>
      </c>
      <c r="B129" t="s">
        <v>124</v>
      </c>
      <c r="D129" s="62">
        <v>2000</v>
      </c>
      <c r="E129" s="62"/>
      <c r="J129" s="28" t="s">
        <v>125</v>
      </c>
      <c r="K129" s="65">
        <v>55500</v>
      </c>
      <c r="L129" s="66"/>
      <c r="M129" s="66"/>
      <c r="N129" s="66"/>
      <c r="O129" s="67"/>
    </row>
    <row r="130" spans="1:15" ht="16.5" thickBot="1" x14ac:dyDescent="0.3">
      <c r="A130">
        <v>3</v>
      </c>
      <c r="B130" t="s">
        <v>126</v>
      </c>
      <c r="D130" s="62">
        <v>1500</v>
      </c>
      <c r="E130" s="62"/>
      <c r="I130" s="71" t="s">
        <v>127</v>
      </c>
      <c r="J130" s="72"/>
      <c r="K130" s="65">
        <v>2000</v>
      </c>
      <c r="L130" s="66"/>
      <c r="M130" s="66"/>
      <c r="N130" s="66"/>
      <c r="O130" s="67"/>
    </row>
    <row r="131" spans="1:15" ht="16.5" thickBot="1" x14ac:dyDescent="0.3">
      <c r="A131">
        <v>4</v>
      </c>
      <c r="D131" s="62"/>
      <c r="E131" s="62"/>
      <c r="J131" s="28" t="s">
        <v>121</v>
      </c>
      <c r="K131" s="65">
        <f>D138</f>
        <v>15000</v>
      </c>
      <c r="L131" s="66"/>
      <c r="M131" s="66"/>
      <c r="N131" s="66"/>
      <c r="O131" s="67"/>
    </row>
    <row r="132" spans="1:15" ht="16.5" thickBot="1" x14ac:dyDescent="0.3">
      <c r="A132">
        <v>5</v>
      </c>
      <c r="D132" s="62"/>
      <c r="E132" s="62"/>
      <c r="J132" s="29" t="str">
        <f>IF(K132&gt;0,"EXCEDENT","MANQUANT")</f>
        <v>EXCEDENT</v>
      </c>
      <c r="K132" s="65">
        <f>K129+K131+K130-K128</f>
        <v>2750</v>
      </c>
      <c r="L132" s="66"/>
      <c r="M132" s="66"/>
      <c r="N132" s="66"/>
      <c r="O132" s="67"/>
    </row>
    <row r="133" spans="1:15" ht="16.5" thickBot="1" x14ac:dyDescent="0.3">
      <c r="A133">
        <v>6</v>
      </c>
      <c r="D133" s="62"/>
      <c r="E133" s="62"/>
      <c r="J133" s="29" t="s">
        <v>128</v>
      </c>
      <c r="K133" s="68">
        <f>N126-K130-K131</f>
        <v>11808.333333333336</v>
      </c>
      <c r="L133" s="69"/>
      <c r="M133" s="69"/>
      <c r="N133" s="69"/>
      <c r="O133" s="70"/>
    </row>
    <row r="134" spans="1:15" x14ac:dyDescent="0.25">
      <c r="A134">
        <v>7</v>
      </c>
      <c r="D134" s="62"/>
      <c r="E134" s="62"/>
      <c r="L134" s="30"/>
    </row>
    <row r="135" spans="1:15" x14ac:dyDescent="0.25">
      <c r="A135">
        <v>8</v>
      </c>
      <c r="D135" s="62"/>
      <c r="E135" s="62"/>
      <c r="K135" t="s">
        <v>129</v>
      </c>
      <c r="L135" s="30">
        <v>2000</v>
      </c>
      <c r="M135" s="30"/>
      <c r="N135" s="30"/>
    </row>
    <row r="136" spans="1:15" ht="15.75" x14ac:dyDescent="0.25">
      <c r="A136">
        <v>9</v>
      </c>
      <c r="C136" s="31"/>
      <c r="D136" s="63"/>
      <c r="E136" s="63"/>
      <c r="I136" s="31"/>
      <c r="J136" s="31"/>
      <c r="L136" s="30"/>
      <c r="M136" s="30"/>
      <c r="N136" s="30"/>
    </row>
    <row r="137" spans="1:15" x14ac:dyDescent="0.25">
      <c r="A137">
        <v>10</v>
      </c>
      <c r="B137" s="32"/>
      <c r="D137" s="62"/>
      <c r="E137" s="62"/>
      <c r="G137" s="32"/>
    </row>
    <row r="138" spans="1:15" x14ac:dyDescent="0.25">
      <c r="B138" s="32"/>
      <c r="D138" s="64">
        <f>+SUM(D128:E137)</f>
        <v>15000</v>
      </c>
      <c r="E138" s="64"/>
      <c r="G138" s="32"/>
    </row>
    <row r="139" spans="1:15" x14ac:dyDescent="0.25">
      <c r="B139" s="32"/>
      <c r="G139" s="32"/>
    </row>
    <row r="140" spans="1:15" x14ac:dyDescent="0.25">
      <c r="B140" s="32"/>
    </row>
    <row r="141" spans="1:15" x14ac:dyDescent="0.25">
      <c r="B141" s="32"/>
    </row>
    <row r="142" spans="1:15" x14ac:dyDescent="0.25">
      <c r="B142" s="32"/>
      <c r="C142" s="33"/>
    </row>
    <row r="143" spans="1:15" x14ac:dyDescent="0.25">
      <c r="B143" s="32"/>
    </row>
    <row r="144" spans="1:15" x14ac:dyDescent="0.25">
      <c r="B144" s="32"/>
    </row>
    <row r="145" spans="2:3" x14ac:dyDescent="0.25">
      <c r="B145" s="32"/>
    </row>
    <row r="146" spans="2:3" x14ac:dyDescent="0.25">
      <c r="B146" s="32"/>
    </row>
    <row r="147" spans="2:3" x14ac:dyDescent="0.25">
      <c r="B147" s="32"/>
    </row>
    <row r="148" spans="2:3" x14ac:dyDescent="0.25">
      <c r="B148" s="32"/>
    </row>
    <row r="149" spans="2:3" x14ac:dyDescent="0.25">
      <c r="B149" s="32"/>
    </row>
    <row r="150" spans="2:3" x14ac:dyDescent="0.25">
      <c r="B150" s="32"/>
      <c r="C150" s="34"/>
    </row>
    <row r="151" spans="2:3" x14ac:dyDescent="0.25">
      <c r="B151" s="32"/>
    </row>
    <row r="152" spans="2:3" x14ac:dyDescent="0.25">
      <c r="B152" s="32"/>
    </row>
    <row r="153" spans="2:3" x14ac:dyDescent="0.25">
      <c r="B153" s="32"/>
    </row>
    <row r="154" spans="2:3" x14ac:dyDescent="0.25">
      <c r="B154" s="32"/>
    </row>
    <row r="155" spans="2:3" x14ac:dyDescent="0.25">
      <c r="B155" s="32"/>
    </row>
    <row r="156" spans="2:3" x14ac:dyDescent="0.25">
      <c r="B156" s="32"/>
    </row>
    <row r="157" spans="2:3" x14ac:dyDescent="0.25">
      <c r="B157" s="32"/>
    </row>
    <row r="158" spans="2:3" x14ac:dyDescent="0.25">
      <c r="B158" s="32"/>
    </row>
    <row r="159" spans="2:3" x14ac:dyDescent="0.25">
      <c r="B159" s="32"/>
    </row>
    <row r="160" spans="2:3" x14ac:dyDescent="0.25">
      <c r="B160" s="32"/>
    </row>
    <row r="161" spans="2:4" x14ac:dyDescent="0.25">
      <c r="B161" s="32"/>
    </row>
    <row r="162" spans="2:4" x14ac:dyDescent="0.25">
      <c r="B162" s="32"/>
    </row>
    <row r="163" spans="2:4" x14ac:dyDescent="0.25">
      <c r="B163" s="32"/>
    </row>
    <row r="164" spans="2:4" x14ac:dyDescent="0.25">
      <c r="B164" s="32"/>
    </row>
    <row r="165" spans="2:4" x14ac:dyDescent="0.25">
      <c r="B165" s="32"/>
    </row>
    <row r="166" spans="2:4" x14ac:dyDescent="0.25">
      <c r="B166" s="32"/>
    </row>
    <row r="167" spans="2:4" x14ac:dyDescent="0.25">
      <c r="B167" s="32"/>
    </row>
    <row r="168" spans="2:4" x14ac:dyDescent="0.25">
      <c r="B168" s="32"/>
    </row>
    <row r="169" spans="2:4" x14ac:dyDescent="0.25">
      <c r="B169" s="32"/>
    </row>
    <row r="170" spans="2:4" x14ac:dyDescent="0.25">
      <c r="B170" s="32"/>
    </row>
    <row r="171" spans="2:4" x14ac:dyDescent="0.25">
      <c r="B171" s="32"/>
    </row>
    <row r="172" spans="2:4" x14ac:dyDescent="0.25">
      <c r="B172" s="32"/>
    </row>
    <row r="173" spans="2:4" x14ac:dyDescent="0.25">
      <c r="B173" s="32"/>
    </row>
    <row r="174" spans="2:4" x14ac:dyDescent="0.25">
      <c r="D174" s="35"/>
    </row>
  </sheetData>
  <sheetProtection selectLockedCells="1" sort="0" autoFilter="0"/>
  <mergeCells count="36">
    <mergeCell ref="F2:F3"/>
    <mergeCell ref="A2:A3"/>
    <mergeCell ref="B2:B3"/>
    <mergeCell ref="C2:C3"/>
    <mergeCell ref="D2:D3"/>
    <mergeCell ref="E2:E3"/>
    <mergeCell ref="R3:R4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3:P4"/>
    <mergeCell ref="Q3:Q4"/>
    <mergeCell ref="D128:E128"/>
    <mergeCell ref="K128:O128"/>
    <mergeCell ref="D129:E129"/>
    <mergeCell ref="K129:O129"/>
    <mergeCell ref="D130:E130"/>
    <mergeCell ref="I130:J130"/>
    <mergeCell ref="K130:O130"/>
    <mergeCell ref="D131:E131"/>
    <mergeCell ref="K131:O131"/>
    <mergeCell ref="D132:E132"/>
    <mergeCell ref="K132:O132"/>
    <mergeCell ref="D133:E133"/>
    <mergeCell ref="K133:O133"/>
    <mergeCell ref="D134:E134"/>
    <mergeCell ref="D135:E135"/>
    <mergeCell ref="D136:E136"/>
    <mergeCell ref="D137:E137"/>
    <mergeCell ref="D138:E138"/>
  </mergeCells>
  <conditionalFormatting sqref="J132">
    <cfRule type="cellIs" dxfId="2" priority="1" operator="equal">
      <formula>"MANQUANT"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opLeftCell="B1" workbookViewId="0">
      <pane ySplit="3" topLeftCell="A4" activePane="bottomLeft" state="frozen"/>
      <selection activeCell="B137" sqref="B137"/>
      <selection pane="bottomLeft" activeCell="N12" sqref="N12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6.42578125" customWidth="1"/>
    <col min="4" max="4" width="12.5703125" customWidth="1"/>
    <col min="5" max="5" width="11.5703125" customWidth="1"/>
    <col min="6" max="6" width="9.85546875" customWidth="1"/>
    <col min="7" max="7" width="12.140625" customWidth="1"/>
    <col min="8" max="8" width="13.85546875" customWidth="1"/>
    <col min="9" max="9" width="12.28515625" customWidth="1"/>
    <col min="10" max="10" width="9.140625" customWidth="1"/>
    <col min="11" max="11" width="11.5703125" customWidth="1"/>
    <col min="15" max="15" width="13" customWidth="1"/>
  </cols>
  <sheetData>
    <row r="1" spans="1:15" ht="19.5" thickBot="1" x14ac:dyDescent="0.35">
      <c r="D1" s="83" t="s">
        <v>130</v>
      </c>
      <c r="E1" s="83"/>
      <c r="F1" s="83"/>
      <c r="G1" s="83"/>
    </row>
    <row r="2" spans="1:15" ht="15" customHeight="1" x14ac:dyDescent="0.25">
      <c r="A2" s="76" t="s">
        <v>0</v>
      </c>
      <c r="B2" s="76" t="s">
        <v>1</v>
      </c>
      <c r="C2" s="73" t="s">
        <v>2</v>
      </c>
      <c r="D2" s="73" t="s">
        <v>3</v>
      </c>
      <c r="E2" s="73" t="s">
        <v>156</v>
      </c>
      <c r="F2" s="73" t="s">
        <v>132</v>
      </c>
      <c r="G2" s="73" t="s">
        <v>133</v>
      </c>
      <c r="H2" s="73" t="s">
        <v>134</v>
      </c>
      <c r="I2" s="73" t="s">
        <v>135</v>
      </c>
      <c r="J2" s="73" t="s">
        <v>136</v>
      </c>
      <c r="K2" s="73" t="s">
        <v>137</v>
      </c>
    </row>
    <row r="3" spans="1:15" ht="15.75" thickBot="1" x14ac:dyDescent="0.3">
      <c r="A3" s="77"/>
      <c r="B3" s="77"/>
      <c r="C3" s="74" t="s">
        <v>15</v>
      </c>
      <c r="D3" s="74"/>
      <c r="E3" s="74"/>
      <c r="F3" s="74"/>
      <c r="G3" s="74"/>
      <c r="H3" s="74"/>
      <c r="I3" s="74"/>
      <c r="J3" s="74"/>
      <c r="K3" s="74"/>
    </row>
    <row r="4" spans="1:15" x14ac:dyDescent="0.25">
      <c r="A4" s="1" t="s">
        <v>23</v>
      </c>
      <c r="B4" s="1" t="s">
        <v>24</v>
      </c>
    </row>
    <row r="5" spans="1:15" ht="15.75" thickBot="1" x14ac:dyDescent="0.3">
      <c r="A5" s="2">
        <v>1</v>
      </c>
      <c r="B5" s="2" t="s">
        <v>25</v>
      </c>
      <c r="C5">
        <v>12</v>
      </c>
      <c r="D5" s="3">
        <v>5500</v>
      </c>
      <c r="E5" s="36"/>
      <c r="F5" s="36">
        <f t="array" ref="F5:F123">+C5:C123*E5:E123</f>
        <v>0</v>
      </c>
      <c r="G5" s="36">
        <f>D5*E5</f>
        <v>0</v>
      </c>
      <c r="H5" s="3">
        <f t="array" ref="H5:H12">Dimanche03!O5:O12</f>
        <v>0</v>
      </c>
      <c r="I5" s="36">
        <f>+H5-G5</f>
        <v>0</v>
      </c>
      <c r="J5">
        <f t="array" ref="J5:J123">Dimanche03!L5:L123</f>
        <v>0</v>
      </c>
      <c r="K5">
        <f t="array" ref="K5:K12">+IF(F5:F12&gt;J5:J12,0,J5:J12-F5:F12)</f>
        <v>0</v>
      </c>
      <c r="M5" s="60" t="s">
        <v>154</v>
      </c>
      <c r="O5" s="60" t="s">
        <v>155</v>
      </c>
    </row>
    <row r="6" spans="1:15" x14ac:dyDescent="0.25">
      <c r="A6" s="2">
        <v>2</v>
      </c>
      <c r="B6" s="2" t="s">
        <v>26</v>
      </c>
      <c r="C6">
        <v>12</v>
      </c>
      <c r="D6" s="3">
        <v>5500</v>
      </c>
      <c r="E6" s="36"/>
      <c r="F6" s="36">
        <v>0</v>
      </c>
      <c r="G6" s="36">
        <f t="shared" ref="G6:G14" si="0">D6*E6</f>
        <v>0</v>
      </c>
      <c r="H6" s="3">
        <v>458.33333333333326</v>
      </c>
      <c r="I6" s="36">
        <f t="shared" ref="I6:I12" si="1">+H6-G6</f>
        <v>458.33333333333326</v>
      </c>
      <c r="J6">
        <v>1</v>
      </c>
      <c r="K6" s="36">
        <v>1</v>
      </c>
      <c r="M6" s="73" t="s">
        <v>134</v>
      </c>
      <c r="N6" s="80" t="s">
        <v>153</v>
      </c>
      <c r="O6" s="73" t="s">
        <v>14</v>
      </c>
    </row>
    <row r="7" spans="1:15" ht="15.75" thickBot="1" x14ac:dyDescent="0.3">
      <c r="A7" s="2">
        <v>3</v>
      </c>
      <c r="B7" s="2" t="s">
        <v>27</v>
      </c>
      <c r="C7">
        <v>12</v>
      </c>
      <c r="D7" s="3">
        <v>6500</v>
      </c>
      <c r="E7" s="36"/>
      <c r="F7" s="36">
        <v>0</v>
      </c>
      <c r="G7" s="36">
        <f t="shared" si="0"/>
        <v>0</v>
      </c>
      <c r="H7" s="3">
        <v>2708.333333333333</v>
      </c>
      <c r="I7" s="36">
        <f t="shared" si="1"/>
        <v>2708.333333333333</v>
      </c>
      <c r="J7">
        <v>5</v>
      </c>
      <c r="K7" s="36">
        <v>5</v>
      </c>
      <c r="M7" s="74"/>
      <c r="N7" s="80"/>
      <c r="O7" s="74" t="s">
        <v>22</v>
      </c>
    </row>
    <row r="8" spans="1:15" x14ac:dyDescent="0.25">
      <c r="A8" s="2">
        <v>4</v>
      </c>
      <c r="B8" s="2" t="s">
        <v>28</v>
      </c>
      <c r="C8">
        <v>12</v>
      </c>
      <c r="D8" s="3">
        <v>6500</v>
      </c>
      <c r="E8" s="36"/>
      <c r="F8" s="36">
        <v>0</v>
      </c>
      <c r="G8" s="36">
        <f t="shared" si="0"/>
        <v>0</v>
      </c>
      <c r="H8" s="3">
        <v>541.66666666666663</v>
      </c>
      <c r="I8" s="36">
        <f t="shared" si="1"/>
        <v>541.66666666666663</v>
      </c>
      <c r="J8">
        <v>1</v>
      </c>
      <c r="K8" s="36">
        <v>1</v>
      </c>
      <c r="M8" s="73" t="s">
        <v>136</v>
      </c>
      <c r="N8" s="80" t="s">
        <v>153</v>
      </c>
      <c r="O8" s="73" t="s">
        <v>11</v>
      </c>
    </row>
    <row r="9" spans="1:15" ht="15.75" thickBot="1" x14ac:dyDescent="0.3">
      <c r="A9" s="2">
        <v>5</v>
      </c>
      <c r="B9" s="2" t="s">
        <v>29</v>
      </c>
      <c r="C9">
        <v>24</v>
      </c>
      <c r="D9" s="3">
        <v>10500</v>
      </c>
      <c r="E9" s="36"/>
      <c r="F9" s="36">
        <v>0</v>
      </c>
      <c r="G9" s="36">
        <f t="shared" si="0"/>
        <v>0</v>
      </c>
      <c r="H9" s="3">
        <v>437.5</v>
      </c>
      <c r="I9" s="36">
        <f t="shared" si="1"/>
        <v>437.5</v>
      </c>
      <c r="J9">
        <v>1</v>
      </c>
      <c r="K9" s="36">
        <v>1</v>
      </c>
      <c r="M9" s="74"/>
      <c r="N9" s="80"/>
      <c r="O9" s="74" t="s">
        <v>19</v>
      </c>
    </row>
    <row r="10" spans="1:15" x14ac:dyDescent="0.25">
      <c r="A10" s="2">
        <v>6</v>
      </c>
      <c r="B10" s="2" t="s">
        <v>30</v>
      </c>
      <c r="C10">
        <v>16</v>
      </c>
      <c r="D10" s="3">
        <v>10000</v>
      </c>
      <c r="E10" s="36"/>
      <c r="F10" s="36">
        <v>0</v>
      </c>
      <c r="G10" s="36">
        <f t="shared" si="0"/>
        <v>0</v>
      </c>
      <c r="H10" s="3">
        <v>0</v>
      </c>
      <c r="I10" s="36">
        <f t="shared" si="1"/>
        <v>0</v>
      </c>
      <c r="J10">
        <v>0</v>
      </c>
      <c r="K10" s="36">
        <v>0</v>
      </c>
    </row>
    <row r="11" spans="1:15" x14ac:dyDescent="0.25">
      <c r="A11" s="2">
        <v>7</v>
      </c>
      <c r="B11" s="2" t="s">
        <v>31</v>
      </c>
      <c r="C11">
        <v>20</v>
      </c>
      <c r="D11" s="3">
        <v>11500</v>
      </c>
      <c r="E11" s="36"/>
      <c r="F11" s="36">
        <v>0</v>
      </c>
      <c r="G11" s="36">
        <f t="shared" si="0"/>
        <v>0</v>
      </c>
      <c r="H11" s="3">
        <v>12650</v>
      </c>
      <c r="I11" s="36">
        <f t="shared" si="1"/>
        <v>12650</v>
      </c>
      <c r="J11">
        <v>22</v>
      </c>
      <c r="K11" s="36">
        <v>22</v>
      </c>
    </row>
    <row r="12" spans="1:15" x14ac:dyDescent="0.25">
      <c r="A12" s="2">
        <v>8</v>
      </c>
      <c r="B12" s="2" t="s">
        <v>32</v>
      </c>
      <c r="C12">
        <v>12</v>
      </c>
      <c r="D12" s="3">
        <v>6500</v>
      </c>
      <c r="E12" s="40"/>
      <c r="F12" s="36">
        <v>0</v>
      </c>
      <c r="G12" s="36">
        <f t="shared" si="0"/>
        <v>0</v>
      </c>
      <c r="H12" s="3">
        <v>541.66666666666663</v>
      </c>
      <c r="I12" s="36">
        <f t="shared" si="1"/>
        <v>541.66666666666663</v>
      </c>
      <c r="J12">
        <v>1</v>
      </c>
      <c r="K12" s="36">
        <v>1</v>
      </c>
    </row>
    <row r="13" spans="1:15" x14ac:dyDescent="0.25">
      <c r="A13" s="2">
        <v>9</v>
      </c>
      <c r="B13" s="2"/>
      <c r="D13" s="3"/>
      <c r="E13" s="36"/>
      <c r="F13" s="36">
        <v>0</v>
      </c>
      <c r="G13" s="36">
        <f t="shared" si="0"/>
        <v>0</v>
      </c>
      <c r="H13" s="3"/>
      <c r="J13">
        <v>0</v>
      </c>
      <c r="K13" s="36"/>
    </row>
    <row r="14" spans="1:15" x14ac:dyDescent="0.25">
      <c r="A14" s="2">
        <v>10</v>
      </c>
      <c r="B14" s="2"/>
      <c r="D14" s="3"/>
      <c r="E14" s="41"/>
      <c r="F14" s="36">
        <v>0</v>
      </c>
      <c r="G14" s="36">
        <f t="shared" si="0"/>
        <v>0</v>
      </c>
      <c r="H14" s="3"/>
      <c r="J14">
        <v>0</v>
      </c>
      <c r="K14" s="36"/>
    </row>
    <row r="15" spans="1:15" x14ac:dyDescent="0.25">
      <c r="A15" s="2"/>
      <c r="B15" s="2"/>
      <c r="C15" s="2"/>
      <c r="D15" s="2"/>
      <c r="E15" s="37"/>
      <c r="F15" s="37">
        <v>0</v>
      </c>
      <c r="G15" s="37">
        <f>+SUM(G5:G14)</f>
        <v>0</v>
      </c>
      <c r="H15" s="37">
        <f t="shared" ref="H15:I15" si="2">+SUM(H5:H14)</f>
        <v>17337.5</v>
      </c>
      <c r="I15" s="37">
        <f t="shared" si="2"/>
        <v>17337.5</v>
      </c>
      <c r="J15" s="37">
        <v>0</v>
      </c>
      <c r="K15" s="37"/>
    </row>
    <row r="16" spans="1:15" x14ac:dyDescent="0.25">
      <c r="A16" s="1" t="s">
        <v>33</v>
      </c>
      <c r="B16" s="10" t="s">
        <v>34</v>
      </c>
      <c r="D16" s="3"/>
      <c r="E16" s="36"/>
      <c r="F16" s="36">
        <v>0</v>
      </c>
      <c r="G16" s="42"/>
      <c r="J16">
        <v>0</v>
      </c>
      <c r="K16" s="36"/>
    </row>
    <row r="17" spans="1:11" x14ac:dyDescent="0.25">
      <c r="A17" s="11">
        <v>1</v>
      </c>
      <c r="B17" s="11" t="s">
        <v>35</v>
      </c>
      <c r="C17">
        <v>6</v>
      </c>
      <c r="D17" s="3">
        <v>21000</v>
      </c>
      <c r="E17" s="36"/>
      <c r="F17" s="36">
        <v>0</v>
      </c>
      <c r="G17" s="43">
        <f>+E17*D17</f>
        <v>0</v>
      </c>
      <c r="H17" s="3">
        <f t="array" ref="H17:H27">Dimanche03!O17:O27</f>
        <v>0</v>
      </c>
      <c r="I17" s="36">
        <f>+H17-G17</f>
        <v>0</v>
      </c>
      <c r="J17">
        <v>0</v>
      </c>
      <c r="K17" s="36">
        <f>IF(F17&gt;J17,0,J17-F17)</f>
        <v>0</v>
      </c>
    </row>
    <row r="18" spans="1:11" x14ac:dyDescent="0.25">
      <c r="A18" s="11">
        <v>2</v>
      </c>
      <c r="B18" s="11" t="s">
        <v>36</v>
      </c>
      <c r="C18">
        <v>6</v>
      </c>
      <c r="D18" s="3">
        <v>10000</v>
      </c>
      <c r="E18" s="36"/>
      <c r="F18" s="36">
        <v>0</v>
      </c>
      <c r="G18" s="43">
        <f t="shared" ref="G18:G27" si="3">+E18*D18</f>
        <v>0</v>
      </c>
      <c r="H18" s="3">
        <v>0</v>
      </c>
      <c r="I18" s="36">
        <f t="shared" ref="I18:I27" si="4">+H18-G18</f>
        <v>0</v>
      </c>
      <c r="J18">
        <v>0</v>
      </c>
      <c r="K18" s="36">
        <f t="shared" ref="K18:K27" si="5">IF(F18&gt;J18,0,J18-F18)</f>
        <v>0</v>
      </c>
    </row>
    <row r="19" spans="1:11" x14ac:dyDescent="0.25">
      <c r="A19" s="11">
        <v>3</v>
      </c>
      <c r="B19" s="11" t="s">
        <v>37</v>
      </c>
      <c r="C19">
        <v>6</v>
      </c>
      <c r="D19" s="3">
        <v>16500</v>
      </c>
      <c r="E19" s="36"/>
      <c r="F19" s="36">
        <v>0</v>
      </c>
      <c r="G19" s="43">
        <f t="shared" si="3"/>
        <v>0</v>
      </c>
      <c r="H19" s="3">
        <v>0</v>
      </c>
      <c r="I19" s="36">
        <f t="shared" si="4"/>
        <v>0</v>
      </c>
      <c r="J19">
        <v>0</v>
      </c>
      <c r="K19" s="36">
        <f t="shared" si="5"/>
        <v>0</v>
      </c>
    </row>
    <row r="20" spans="1:11" x14ac:dyDescent="0.25">
      <c r="A20" s="11">
        <v>4</v>
      </c>
      <c r="B20" s="11" t="s">
        <v>38</v>
      </c>
      <c r="C20">
        <v>6</v>
      </c>
      <c r="D20" s="3">
        <v>13500</v>
      </c>
      <c r="E20" s="41"/>
      <c r="F20" s="36">
        <v>0</v>
      </c>
      <c r="G20" s="43">
        <f t="shared" si="3"/>
        <v>0</v>
      </c>
      <c r="H20" s="3">
        <v>0</v>
      </c>
      <c r="I20" s="36">
        <f t="shared" si="4"/>
        <v>0</v>
      </c>
      <c r="J20">
        <v>0</v>
      </c>
      <c r="K20" s="36">
        <f t="shared" si="5"/>
        <v>0</v>
      </c>
    </row>
    <row r="21" spans="1:11" x14ac:dyDescent="0.25">
      <c r="A21" s="11">
        <v>5</v>
      </c>
      <c r="B21" s="11" t="s">
        <v>39</v>
      </c>
      <c r="C21">
        <v>6</v>
      </c>
      <c r="D21" s="3">
        <v>21000</v>
      </c>
      <c r="E21" s="41"/>
      <c r="F21" s="36">
        <v>0</v>
      </c>
      <c r="G21" s="43">
        <f t="shared" si="3"/>
        <v>0</v>
      </c>
      <c r="H21" s="3">
        <v>3500</v>
      </c>
      <c r="I21" s="36">
        <f t="shared" si="4"/>
        <v>3500</v>
      </c>
      <c r="J21">
        <v>1</v>
      </c>
      <c r="K21" s="36">
        <f t="shared" si="5"/>
        <v>1</v>
      </c>
    </row>
    <row r="22" spans="1:11" x14ac:dyDescent="0.25">
      <c r="A22" s="11">
        <v>6</v>
      </c>
      <c r="B22" s="11" t="s">
        <v>40</v>
      </c>
      <c r="C22">
        <v>12</v>
      </c>
      <c r="D22" s="3">
        <v>12000</v>
      </c>
      <c r="E22" s="41"/>
      <c r="F22" s="36">
        <v>0</v>
      </c>
      <c r="G22" s="43">
        <f t="shared" si="3"/>
        <v>0</v>
      </c>
      <c r="H22" s="3">
        <v>0</v>
      </c>
      <c r="I22" s="36">
        <f t="shared" si="4"/>
        <v>0</v>
      </c>
      <c r="J22">
        <v>0</v>
      </c>
      <c r="K22" s="36">
        <f t="shared" si="5"/>
        <v>0</v>
      </c>
    </row>
    <row r="23" spans="1:11" x14ac:dyDescent="0.25">
      <c r="A23" s="11">
        <v>7</v>
      </c>
      <c r="B23" s="11" t="s">
        <v>41</v>
      </c>
      <c r="C23">
        <v>1</v>
      </c>
      <c r="D23" s="3">
        <v>6450</v>
      </c>
      <c r="E23" s="41"/>
      <c r="F23" s="36">
        <v>0</v>
      </c>
      <c r="G23" s="43">
        <f t="shared" si="3"/>
        <v>0</v>
      </c>
      <c r="H23" s="3">
        <v>0</v>
      </c>
      <c r="I23" s="36">
        <f t="shared" si="4"/>
        <v>0</v>
      </c>
      <c r="J23">
        <v>0</v>
      </c>
      <c r="K23" s="36">
        <f t="shared" si="5"/>
        <v>0</v>
      </c>
    </row>
    <row r="24" spans="1:11" x14ac:dyDescent="0.25">
      <c r="A24" s="11">
        <v>8</v>
      </c>
      <c r="B24" s="11" t="s">
        <v>42</v>
      </c>
      <c r="C24">
        <v>8</v>
      </c>
      <c r="D24" s="3">
        <v>5000</v>
      </c>
      <c r="E24" s="36"/>
      <c r="F24" s="36">
        <v>0</v>
      </c>
      <c r="G24" s="43">
        <f t="shared" si="3"/>
        <v>0</v>
      </c>
      <c r="H24" s="3">
        <v>0</v>
      </c>
      <c r="I24" s="36">
        <f t="shared" si="4"/>
        <v>0</v>
      </c>
      <c r="J24">
        <v>0</v>
      </c>
      <c r="K24" s="36">
        <f t="shared" si="5"/>
        <v>0</v>
      </c>
    </row>
    <row r="25" spans="1:11" x14ac:dyDescent="0.25">
      <c r="A25" s="11">
        <v>9</v>
      </c>
      <c r="B25" s="11" t="s">
        <v>43</v>
      </c>
      <c r="C25">
        <v>8</v>
      </c>
      <c r="D25" s="3">
        <v>5000</v>
      </c>
      <c r="E25" s="36"/>
      <c r="F25" s="36">
        <v>0</v>
      </c>
      <c r="G25" s="43">
        <f t="shared" si="3"/>
        <v>0</v>
      </c>
      <c r="H25" s="3">
        <v>0</v>
      </c>
      <c r="I25" s="36">
        <f t="shared" si="4"/>
        <v>0</v>
      </c>
      <c r="J25">
        <v>0</v>
      </c>
      <c r="K25" s="36">
        <f t="shared" si="5"/>
        <v>0</v>
      </c>
    </row>
    <row r="26" spans="1:11" x14ac:dyDescent="0.25">
      <c r="A26" s="11">
        <v>10</v>
      </c>
      <c r="B26" s="11" t="s">
        <v>44</v>
      </c>
      <c r="C26">
        <v>1</v>
      </c>
      <c r="D26" s="3">
        <v>1950</v>
      </c>
      <c r="E26" s="36"/>
      <c r="F26" s="36">
        <v>0</v>
      </c>
      <c r="G26" s="43">
        <f t="shared" si="3"/>
        <v>0</v>
      </c>
      <c r="H26" s="3">
        <v>0</v>
      </c>
      <c r="I26" s="36">
        <f t="shared" si="4"/>
        <v>0</v>
      </c>
      <c r="J26">
        <v>0</v>
      </c>
      <c r="K26" s="36">
        <f t="shared" si="5"/>
        <v>0</v>
      </c>
    </row>
    <row r="27" spans="1:11" x14ac:dyDescent="0.25">
      <c r="A27" s="11">
        <v>11</v>
      </c>
      <c r="B27" s="11" t="s">
        <v>45</v>
      </c>
      <c r="C27">
        <v>1</v>
      </c>
      <c r="D27" s="3">
        <v>1950</v>
      </c>
      <c r="E27" s="36"/>
      <c r="F27" s="36">
        <v>0</v>
      </c>
      <c r="G27" s="43">
        <f t="shared" si="3"/>
        <v>0</v>
      </c>
      <c r="H27" s="3">
        <v>0</v>
      </c>
      <c r="I27" s="36">
        <f t="shared" si="4"/>
        <v>0</v>
      </c>
      <c r="J27">
        <v>0</v>
      </c>
      <c r="K27" s="36">
        <f t="shared" si="5"/>
        <v>0</v>
      </c>
    </row>
    <row r="28" spans="1:11" x14ac:dyDescent="0.25">
      <c r="A28" s="11"/>
      <c r="B28" s="11"/>
      <c r="C28" s="11"/>
      <c r="D28" s="4"/>
      <c r="E28" s="4"/>
      <c r="F28" s="4">
        <v>0</v>
      </c>
      <c r="G28" s="4">
        <f>+SUM(G17:G27)</f>
        <v>0</v>
      </c>
      <c r="H28" s="4">
        <f t="shared" ref="H28:I28" si="6">+SUM(H17:H27)</f>
        <v>3500</v>
      </c>
      <c r="I28" s="4">
        <f t="shared" si="6"/>
        <v>3500</v>
      </c>
      <c r="J28" s="4">
        <v>0</v>
      </c>
      <c r="K28" s="4"/>
    </row>
    <row r="29" spans="1:11" x14ac:dyDescent="0.25">
      <c r="A29" s="1" t="s">
        <v>46</v>
      </c>
      <c r="B29" s="10" t="s">
        <v>47</v>
      </c>
      <c r="D29" s="3"/>
      <c r="E29" s="36"/>
      <c r="F29" s="36">
        <v>0</v>
      </c>
      <c r="G29" s="43"/>
      <c r="H29" s="3"/>
      <c r="I29" s="36"/>
      <c r="J29">
        <v>0</v>
      </c>
      <c r="K29" s="36"/>
    </row>
    <row r="30" spans="1:11" x14ac:dyDescent="0.25">
      <c r="A30" s="5">
        <v>1</v>
      </c>
      <c r="B30" s="5" t="s">
        <v>48</v>
      </c>
      <c r="C30">
        <v>6</v>
      </c>
      <c r="D30" s="3">
        <v>48000</v>
      </c>
      <c r="E30" s="36"/>
      <c r="F30" s="36">
        <v>0</v>
      </c>
      <c r="G30" s="43">
        <f t="shared" ref="G30:G43" si="7">+E30*D30</f>
        <v>0</v>
      </c>
      <c r="H30" s="3">
        <f t="array" ref="H30:H43">Dimanche03!O30:O43</f>
        <v>0</v>
      </c>
      <c r="I30" s="36">
        <f t="shared" ref="I30:I43" si="8">+H30-G30</f>
        <v>0</v>
      </c>
      <c r="J30">
        <v>0</v>
      </c>
      <c r="K30" s="36">
        <f t="shared" ref="K30:K43" si="9">IF(F30&gt;J30,0,J30-F30)</f>
        <v>0</v>
      </c>
    </row>
    <row r="31" spans="1:11" x14ac:dyDescent="0.25">
      <c r="A31" s="5">
        <v>2</v>
      </c>
      <c r="B31" s="5" t="s">
        <v>49</v>
      </c>
      <c r="C31">
        <v>6</v>
      </c>
      <c r="D31" s="3">
        <v>43500</v>
      </c>
      <c r="E31" s="36"/>
      <c r="F31" s="36">
        <v>0</v>
      </c>
      <c r="G31" s="43">
        <f t="shared" si="7"/>
        <v>0</v>
      </c>
      <c r="H31" s="3">
        <v>0</v>
      </c>
      <c r="I31" s="36">
        <f t="shared" si="8"/>
        <v>0</v>
      </c>
      <c r="J31">
        <v>0</v>
      </c>
      <c r="K31" s="36">
        <f t="shared" si="9"/>
        <v>0</v>
      </c>
    </row>
    <row r="32" spans="1:11" x14ac:dyDescent="0.25">
      <c r="A32" s="5">
        <v>3</v>
      </c>
      <c r="B32" s="5" t="s">
        <v>50</v>
      </c>
      <c r="C32">
        <v>6</v>
      </c>
      <c r="D32" s="3">
        <v>48000</v>
      </c>
      <c r="E32" s="36"/>
      <c r="F32" s="36">
        <v>0</v>
      </c>
      <c r="G32" s="43">
        <f t="shared" si="7"/>
        <v>0</v>
      </c>
      <c r="H32" s="3">
        <v>0</v>
      </c>
      <c r="I32" s="36">
        <f t="shared" si="8"/>
        <v>0</v>
      </c>
      <c r="J32">
        <v>0</v>
      </c>
      <c r="K32" s="36">
        <f t="shared" si="9"/>
        <v>0</v>
      </c>
    </row>
    <row r="33" spans="1:11" x14ac:dyDescent="0.25">
      <c r="A33" s="5">
        <v>4</v>
      </c>
      <c r="B33" s="5" t="s">
        <v>51</v>
      </c>
      <c r="C33">
        <v>6</v>
      </c>
      <c r="D33" s="3">
        <v>39000</v>
      </c>
      <c r="E33" s="36"/>
      <c r="F33" s="36">
        <v>0</v>
      </c>
      <c r="G33" s="43">
        <f t="shared" si="7"/>
        <v>0</v>
      </c>
      <c r="H33" s="3">
        <v>0</v>
      </c>
      <c r="I33" s="36">
        <f t="shared" si="8"/>
        <v>0</v>
      </c>
      <c r="J33">
        <v>0</v>
      </c>
      <c r="K33" s="36">
        <f t="shared" si="9"/>
        <v>0</v>
      </c>
    </row>
    <row r="34" spans="1:11" x14ac:dyDescent="0.25">
      <c r="A34" s="5">
        <v>5</v>
      </c>
      <c r="B34" s="5" t="s">
        <v>52</v>
      </c>
      <c r="C34">
        <v>6</v>
      </c>
      <c r="D34" s="3">
        <v>50700</v>
      </c>
      <c r="E34" s="36"/>
      <c r="F34" s="36">
        <v>0</v>
      </c>
      <c r="G34" s="43">
        <f t="shared" si="7"/>
        <v>0</v>
      </c>
      <c r="H34" s="3">
        <v>0</v>
      </c>
      <c r="I34" s="36">
        <f t="shared" si="8"/>
        <v>0</v>
      </c>
      <c r="J34">
        <v>0</v>
      </c>
      <c r="K34" s="36">
        <f t="shared" si="9"/>
        <v>0</v>
      </c>
    </row>
    <row r="35" spans="1:11" x14ac:dyDescent="0.25">
      <c r="A35" s="5">
        <v>6</v>
      </c>
      <c r="B35" s="5" t="s">
        <v>53</v>
      </c>
      <c r="C35">
        <v>1</v>
      </c>
      <c r="D35" s="3">
        <v>6450</v>
      </c>
      <c r="E35" s="36"/>
      <c r="F35" s="36">
        <v>0</v>
      </c>
      <c r="G35" s="43">
        <f t="shared" si="7"/>
        <v>0</v>
      </c>
      <c r="H35" s="3">
        <v>0</v>
      </c>
      <c r="I35" s="36">
        <f t="shared" si="8"/>
        <v>0</v>
      </c>
      <c r="J35">
        <v>0</v>
      </c>
      <c r="K35" s="36">
        <f t="shared" si="9"/>
        <v>0</v>
      </c>
    </row>
    <row r="36" spans="1:11" x14ac:dyDescent="0.25">
      <c r="A36" s="5">
        <v>7</v>
      </c>
      <c r="B36" s="5" t="s">
        <v>54</v>
      </c>
      <c r="C36">
        <v>1</v>
      </c>
      <c r="D36" s="3">
        <v>6450</v>
      </c>
      <c r="E36" s="36"/>
      <c r="F36" s="36">
        <v>0</v>
      </c>
      <c r="G36" s="43">
        <f t="shared" si="7"/>
        <v>0</v>
      </c>
      <c r="H36" s="3">
        <v>0</v>
      </c>
      <c r="I36" s="36">
        <f t="shared" si="8"/>
        <v>0</v>
      </c>
      <c r="J36">
        <v>0</v>
      </c>
      <c r="K36" s="36">
        <f t="shared" si="9"/>
        <v>0</v>
      </c>
    </row>
    <row r="37" spans="1:11" x14ac:dyDescent="0.25">
      <c r="A37" s="5">
        <v>8</v>
      </c>
      <c r="B37" s="5" t="s">
        <v>55</v>
      </c>
      <c r="C37">
        <v>6</v>
      </c>
      <c r="D37" s="3">
        <v>28500</v>
      </c>
      <c r="E37" s="36"/>
      <c r="F37" s="36">
        <v>0</v>
      </c>
      <c r="G37" s="43">
        <f t="shared" si="7"/>
        <v>0</v>
      </c>
      <c r="H37" s="3">
        <v>0</v>
      </c>
      <c r="I37" s="36">
        <f t="shared" si="8"/>
        <v>0</v>
      </c>
      <c r="J37">
        <v>0</v>
      </c>
      <c r="K37" s="36">
        <f t="shared" si="9"/>
        <v>0</v>
      </c>
    </row>
    <row r="38" spans="1:11" x14ac:dyDescent="0.25">
      <c r="A38" s="5">
        <v>9</v>
      </c>
      <c r="B38" s="5" t="s">
        <v>56</v>
      </c>
      <c r="C38">
        <v>6</v>
      </c>
      <c r="D38" s="3">
        <v>38700</v>
      </c>
      <c r="E38" s="36"/>
      <c r="F38" s="36">
        <v>0</v>
      </c>
      <c r="G38" s="43">
        <f t="shared" si="7"/>
        <v>0</v>
      </c>
      <c r="H38" s="3">
        <v>0</v>
      </c>
      <c r="I38" s="36">
        <f t="shared" si="8"/>
        <v>0</v>
      </c>
      <c r="J38">
        <v>0</v>
      </c>
      <c r="K38" s="36">
        <f t="shared" si="9"/>
        <v>0</v>
      </c>
    </row>
    <row r="39" spans="1:11" x14ac:dyDescent="0.25">
      <c r="A39" s="5">
        <v>10</v>
      </c>
      <c r="B39" s="5" t="s">
        <v>57</v>
      </c>
      <c r="C39">
        <v>6</v>
      </c>
      <c r="D39" s="3">
        <v>48000</v>
      </c>
      <c r="E39" s="36"/>
      <c r="F39" s="36">
        <v>0</v>
      </c>
      <c r="G39" s="43">
        <f t="shared" si="7"/>
        <v>0</v>
      </c>
      <c r="H39" s="3">
        <v>0</v>
      </c>
      <c r="I39" s="36">
        <f t="shared" si="8"/>
        <v>0</v>
      </c>
      <c r="J39">
        <v>0</v>
      </c>
      <c r="K39" s="36">
        <f t="shared" si="9"/>
        <v>0</v>
      </c>
    </row>
    <row r="40" spans="1:11" x14ac:dyDescent="0.25">
      <c r="A40" s="5">
        <v>11</v>
      </c>
      <c r="B40" s="5" t="s">
        <v>58</v>
      </c>
      <c r="C40">
        <v>6</v>
      </c>
      <c r="D40" s="3">
        <v>75000</v>
      </c>
      <c r="E40" s="36"/>
      <c r="F40" s="36">
        <v>0</v>
      </c>
      <c r="G40" s="43">
        <f t="shared" si="7"/>
        <v>0</v>
      </c>
      <c r="H40" s="3">
        <v>0</v>
      </c>
      <c r="I40" s="36">
        <f t="shared" si="8"/>
        <v>0</v>
      </c>
      <c r="J40">
        <v>0</v>
      </c>
      <c r="K40" s="36">
        <f t="shared" si="9"/>
        <v>0</v>
      </c>
    </row>
    <row r="41" spans="1:11" x14ac:dyDescent="0.25">
      <c r="A41" s="5">
        <v>12</v>
      </c>
      <c r="B41" s="5" t="s">
        <v>59</v>
      </c>
      <c r="C41">
        <v>1</v>
      </c>
      <c r="D41" s="3">
        <v>6450</v>
      </c>
      <c r="E41" s="36"/>
      <c r="F41" s="36">
        <v>0</v>
      </c>
      <c r="G41" s="43">
        <f t="shared" si="7"/>
        <v>0</v>
      </c>
      <c r="H41" s="3">
        <v>0</v>
      </c>
      <c r="I41" s="36">
        <f t="shared" si="8"/>
        <v>0</v>
      </c>
      <c r="J41">
        <v>0</v>
      </c>
      <c r="K41" s="36">
        <f t="shared" si="9"/>
        <v>0</v>
      </c>
    </row>
    <row r="42" spans="1:11" x14ac:dyDescent="0.25">
      <c r="A42" s="5">
        <v>13</v>
      </c>
      <c r="B42" s="5" t="s">
        <v>60</v>
      </c>
      <c r="C42">
        <v>1</v>
      </c>
      <c r="D42" s="3">
        <v>16500</v>
      </c>
      <c r="E42" s="36"/>
      <c r="F42" s="36">
        <v>0</v>
      </c>
      <c r="G42" s="43">
        <f t="shared" si="7"/>
        <v>0</v>
      </c>
      <c r="H42" s="3">
        <v>0</v>
      </c>
      <c r="I42" s="36">
        <f t="shared" si="8"/>
        <v>0</v>
      </c>
      <c r="J42">
        <v>0</v>
      </c>
      <c r="K42" s="36">
        <f t="shared" si="9"/>
        <v>0</v>
      </c>
    </row>
    <row r="43" spans="1:11" x14ac:dyDescent="0.25">
      <c r="A43" s="5">
        <v>14</v>
      </c>
      <c r="B43" s="5" t="s">
        <v>61</v>
      </c>
      <c r="C43">
        <v>1</v>
      </c>
      <c r="D43" s="3">
        <v>4950</v>
      </c>
      <c r="E43" s="36"/>
      <c r="F43" s="36">
        <v>0</v>
      </c>
      <c r="G43" s="43">
        <f t="shared" si="7"/>
        <v>0</v>
      </c>
      <c r="H43" s="3">
        <v>0</v>
      </c>
      <c r="I43" s="36">
        <f t="shared" si="8"/>
        <v>0</v>
      </c>
      <c r="J43">
        <v>0</v>
      </c>
      <c r="K43" s="36">
        <f t="shared" si="9"/>
        <v>0</v>
      </c>
    </row>
    <row r="44" spans="1:11" x14ac:dyDescent="0.25">
      <c r="A44" s="5"/>
      <c r="B44" s="5"/>
      <c r="C44" s="5"/>
      <c r="D44" s="5"/>
      <c r="E44" s="5"/>
      <c r="F44" s="5">
        <v>0</v>
      </c>
      <c r="G44" s="44">
        <f>+SUM(G30:G43)</f>
        <v>0</v>
      </c>
      <c r="H44" s="44">
        <f t="shared" ref="H44:I44" si="10">+SUM(H30:H43)</f>
        <v>0</v>
      </c>
      <c r="I44" s="44">
        <f t="shared" si="10"/>
        <v>0</v>
      </c>
      <c r="J44" s="5">
        <v>0</v>
      </c>
      <c r="K44" s="5"/>
    </row>
    <row r="45" spans="1:11" x14ac:dyDescent="0.25">
      <c r="A45" s="1" t="s">
        <v>62</v>
      </c>
      <c r="B45" s="10" t="s">
        <v>63</v>
      </c>
      <c r="D45" s="3"/>
      <c r="E45" s="36"/>
      <c r="F45" s="36">
        <v>0</v>
      </c>
      <c r="G45" s="43"/>
      <c r="H45" s="3"/>
      <c r="I45" s="36"/>
      <c r="J45">
        <v>0</v>
      </c>
      <c r="K45" s="36"/>
    </row>
    <row r="46" spans="1:11" x14ac:dyDescent="0.25">
      <c r="A46" s="6">
        <v>1</v>
      </c>
      <c r="B46" s="6" t="s">
        <v>64</v>
      </c>
      <c r="C46">
        <v>24</v>
      </c>
      <c r="D46" s="3">
        <v>15000</v>
      </c>
      <c r="E46" s="36"/>
      <c r="F46" s="36">
        <v>0</v>
      </c>
      <c r="G46" s="43">
        <f t="shared" ref="G46:G68" si="11">+E46*D46</f>
        <v>0</v>
      </c>
      <c r="H46" s="3">
        <f t="array" ref="H46:H68">Dimanche03!O46:O68</f>
        <v>0</v>
      </c>
      <c r="I46" s="36">
        <f t="shared" ref="I46:I68" si="12">+H46-G46</f>
        <v>0</v>
      </c>
      <c r="J46">
        <v>0</v>
      </c>
      <c r="K46" s="36">
        <f t="shared" ref="K46:K68" si="13">IF(F46&gt;J46,0,J46-F46)</f>
        <v>0</v>
      </c>
    </row>
    <row r="47" spans="1:11" x14ac:dyDescent="0.25">
      <c r="A47" s="6">
        <v>2</v>
      </c>
      <c r="B47" s="6" t="s">
        <v>65</v>
      </c>
      <c r="C47">
        <v>24</v>
      </c>
      <c r="D47" s="3">
        <v>15000</v>
      </c>
      <c r="E47" s="36"/>
      <c r="F47" s="36">
        <v>0</v>
      </c>
      <c r="G47" s="43">
        <f t="shared" si="11"/>
        <v>0</v>
      </c>
      <c r="H47" s="3">
        <v>0</v>
      </c>
      <c r="I47" s="36">
        <f t="shared" si="12"/>
        <v>0</v>
      </c>
      <c r="J47">
        <v>0</v>
      </c>
      <c r="K47" s="36">
        <f t="shared" si="13"/>
        <v>0</v>
      </c>
    </row>
    <row r="48" spans="1:11" x14ac:dyDescent="0.25">
      <c r="A48" s="6">
        <v>3</v>
      </c>
      <c r="B48" s="6" t="s">
        <v>66</v>
      </c>
      <c r="C48">
        <v>24</v>
      </c>
      <c r="D48" s="3">
        <v>24000</v>
      </c>
      <c r="E48" s="36"/>
      <c r="F48" s="36">
        <v>0</v>
      </c>
      <c r="G48" s="43">
        <f t="shared" si="11"/>
        <v>0</v>
      </c>
      <c r="H48" s="3">
        <v>0</v>
      </c>
      <c r="I48" s="36">
        <f t="shared" si="12"/>
        <v>0</v>
      </c>
      <c r="J48">
        <v>0</v>
      </c>
      <c r="K48" s="36">
        <f t="shared" si="13"/>
        <v>0</v>
      </c>
    </row>
    <row r="49" spans="1:11" x14ac:dyDescent="0.25">
      <c r="A49" s="6">
        <v>4</v>
      </c>
      <c r="B49" s="6" t="s">
        <v>67</v>
      </c>
      <c r="C49">
        <v>24</v>
      </c>
      <c r="D49" s="3">
        <v>17800</v>
      </c>
      <c r="E49" s="36"/>
      <c r="F49" s="36">
        <v>0</v>
      </c>
      <c r="G49" s="43">
        <f t="shared" si="11"/>
        <v>0</v>
      </c>
      <c r="H49" s="3">
        <v>0</v>
      </c>
      <c r="I49" s="36">
        <f t="shared" si="12"/>
        <v>0</v>
      </c>
      <c r="J49">
        <v>0</v>
      </c>
      <c r="K49" s="36">
        <f t="shared" si="13"/>
        <v>0</v>
      </c>
    </row>
    <row r="50" spans="1:11" x14ac:dyDescent="0.25">
      <c r="A50" s="6">
        <v>5</v>
      </c>
      <c r="B50" s="6" t="s">
        <v>68</v>
      </c>
      <c r="C50">
        <v>24</v>
      </c>
      <c r="D50" s="3">
        <v>15000</v>
      </c>
      <c r="E50" s="36"/>
      <c r="F50" s="36">
        <v>0</v>
      </c>
      <c r="G50" s="43">
        <f t="shared" si="11"/>
        <v>0</v>
      </c>
      <c r="H50" s="3">
        <v>0</v>
      </c>
      <c r="I50" s="36">
        <f t="shared" si="12"/>
        <v>0</v>
      </c>
      <c r="J50">
        <v>0</v>
      </c>
      <c r="K50" s="36">
        <f t="shared" si="13"/>
        <v>0</v>
      </c>
    </row>
    <row r="51" spans="1:11" x14ac:dyDescent="0.25">
      <c r="A51" s="6">
        <v>6</v>
      </c>
      <c r="B51" s="6" t="s">
        <v>69</v>
      </c>
      <c r="C51">
        <v>24</v>
      </c>
      <c r="D51" s="3">
        <v>12000</v>
      </c>
      <c r="E51" s="36"/>
      <c r="F51" s="36">
        <v>0</v>
      </c>
      <c r="G51" s="43">
        <f t="shared" si="11"/>
        <v>0</v>
      </c>
      <c r="H51" s="3">
        <v>0</v>
      </c>
      <c r="I51" s="36">
        <f t="shared" si="12"/>
        <v>0</v>
      </c>
      <c r="J51">
        <v>0</v>
      </c>
      <c r="K51" s="36">
        <f t="shared" si="13"/>
        <v>0</v>
      </c>
    </row>
    <row r="52" spans="1:11" x14ac:dyDescent="0.25">
      <c r="A52" s="6">
        <v>7</v>
      </c>
      <c r="B52" s="6" t="s">
        <v>70</v>
      </c>
      <c r="C52">
        <v>24</v>
      </c>
      <c r="D52" s="3">
        <v>18000</v>
      </c>
      <c r="E52" s="36"/>
      <c r="F52" s="36">
        <v>0</v>
      </c>
      <c r="G52" s="43">
        <f t="shared" si="11"/>
        <v>0</v>
      </c>
      <c r="H52" s="3">
        <v>0</v>
      </c>
      <c r="I52" s="36">
        <f t="shared" si="12"/>
        <v>0</v>
      </c>
      <c r="J52">
        <v>0</v>
      </c>
      <c r="K52" s="36">
        <f t="shared" si="13"/>
        <v>0</v>
      </c>
    </row>
    <row r="53" spans="1:11" x14ac:dyDescent="0.25">
      <c r="A53" s="6">
        <v>8</v>
      </c>
      <c r="B53" s="6" t="s">
        <v>71</v>
      </c>
      <c r="C53">
        <v>24</v>
      </c>
      <c r="D53" s="3">
        <v>19000</v>
      </c>
      <c r="E53" s="36"/>
      <c r="F53" s="36">
        <v>0</v>
      </c>
      <c r="G53" s="43">
        <f t="shared" si="11"/>
        <v>0</v>
      </c>
      <c r="H53" s="3">
        <v>0</v>
      </c>
      <c r="I53" s="36">
        <f t="shared" si="12"/>
        <v>0</v>
      </c>
      <c r="J53">
        <v>0</v>
      </c>
      <c r="K53" s="36">
        <f t="shared" si="13"/>
        <v>0</v>
      </c>
    </row>
    <row r="54" spans="1:11" x14ac:dyDescent="0.25">
      <c r="A54" s="6">
        <v>9</v>
      </c>
      <c r="B54" s="6" t="s">
        <v>72</v>
      </c>
      <c r="C54">
        <v>24</v>
      </c>
      <c r="D54" s="3">
        <v>14500</v>
      </c>
      <c r="E54" s="36"/>
      <c r="F54" s="36">
        <v>0</v>
      </c>
      <c r="G54" s="43">
        <f t="shared" si="11"/>
        <v>0</v>
      </c>
      <c r="H54" s="3">
        <v>0</v>
      </c>
      <c r="I54" s="36">
        <f t="shared" si="12"/>
        <v>0</v>
      </c>
      <c r="J54">
        <v>0</v>
      </c>
      <c r="K54" s="36">
        <f t="shared" si="13"/>
        <v>0</v>
      </c>
    </row>
    <row r="55" spans="1:11" x14ac:dyDescent="0.25">
      <c r="A55" s="6">
        <v>10</v>
      </c>
      <c r="B55" s="6" t="s">
        <v>73</v>
      </c>
      <c r="C55">
        <v>24</v>
      </c>
      <c r="D55" s="3">
        <v>10500</v>
      </c>
      <c r="E55" s="36"/>
      <c r="F55" s="36">
        <v>0</v>
      </c>
      <c r="G55" s="43">
        <f t="shared" si="11"/>
        <v>0</v>
      </c>
      <c r="H55" s="3">
        <v>0</v>
      </c>
      <c r="I55" s="36">
        <f t="shared" si="12"/>
        <v>0</v>
      </c>
      <c r="J55">
        <v>0</v>
      </c>
      <c r="K55" s="36">
        <f t="shared" si="13"/>
        <v>0</v>
      </c>
    </row>
    <row r="56" spans="1:11" x14ac:dyDescent="0.25">
      <c r="A56" s="6">
        <v>11</v>
      </c>
      <c r="B56" s="6" t="s">
        <v>74</v>
      </c>
      <c r="C56">
        <v>24</v>
      </c>
      <c r="D56" s="3">
        <v>15000</v>
      </c>
      <c r="E56" s="36"/>
      <c r="F56" s="36">
        <v>0</v>
      </c>
      <c r="G56" s="43">
        <f t="shared" si="11"/>
        <v>0</v>
      </c>
      <c r="H56" s="3">
        <v>0</v>
      </c>
      <c r="I56" s="36">
        <f t="shared" si="12"/>
        <v>0</v>
      </c>
      <c r="J56">
        <v>0</v>
      </c>
      <c r="K56" s="36">
        <f t="shared" si="13"/>
        <v>0</v>
      </c>
    </row>
    <row r="57" spans="1:11" x14ac:dyDescent="0.25">
      <c r="A57" s="6">
        <v>12</v>
      </c>
      <c r="B57" s="6" t="s">
        <v>75</v>
      </c>
      <c r="C57">
        <v>24</v>
      </c>
      <c r="D57" s="3">
        <v>15500</v>
      </c>
      <c r="E57" s="36"/>
      <c r="F57" s="36">
        <v>0</v>
      </c>
      <c r="G57" s="43">
        <f t="shared" si="11"/>
        <v>0</v>
      </c>
      <c r="H57" s="3">
        <v>0</v>
      </c>
      <c r="I57" s="36">
        <f t="shared" si="12"/>
        <v>0</v>
      </c>
      <c r="J57">
        <v>0</v>
      </c>
      <c r="K57" s="36">
        <f t="shared" si="13"/>
        <v>0</v>
      </c>
    </row>
    <row r="58" spans="1:11" x14ac:dyDescent="0.25">
      <c r="A58" s="6">
        <v>13</v>
      </c>
      <c r="B58" s="6" t="s">
        <v>76</v>
      </c>
      <c r="C58">
        <v>24</v>
      </c>
      <c r="D58" s="3">
        <v>15000</v>
      </c>
      <c r="E58" s="36"/>
      <c r="F58" s="36">
        <v>0</v>
      </c>
      <c r="G58" s="43">
        <f t="shared" si="11"/>
        <v>0</v>
      </c>
      <c r="H58" s="3">
        <v>0</v>
      </c>
      <c r="I58" s="36">
        <f t="shared" si="12"/>
        <v>0</v>
      </c>
      <c r="J58">
        <v>0</v>
      </c>
      <c r="K58" s="36">
        <f t="shared" si="13"/>
        <v>0</v>
      </c>
    </row>
    <row r="59" spans="1:11" x14ac:dyDescent="0.25">
      <c r="A59" s="6">
        <v>14</v>
      </c>
      <c r="B59" s="6" t="s">
        <v>77</v>
      </c>
      <c r="C59">
        <v>15</v>
      </c>
      <c r="D59" s="3">
        <v>13500</v>
      </c>
      <c r="E59" s="36"/>
      <c r="F59" s="36">
        <v>0</v>
      </c>
      <c r="G59" s="43">
        <f t="shared" si="11"/>
        <v>0</v>
      </c>
      <c r="H59" s="3">
        <v>4500</v>
      </c>
      <c r="I59" s="36">
        <f t="shared" si="12"/>
        <v>4500</v>
      </c>
      <c r="J59">
        <v>5</v>
      </c>
      <c r="K59" s="36">
        <f t="shared" si="13"/>
        <v>5</v>
      </c>
    </row>
    <row r="60" spans="1:11" x14ac:dyDescent="0.25">
      <c r="A60" s="6">
        <v>15</v>
      </c>
      <c r="B60" s="6" t="s">
        <v>78</v>
      </c>
      <c r="C60">
        <v>24</v>
      </c>
      <c r="D60" s="3">
        <v>15500</v>
      </c>
      <c r="E60" s="36"/>
      <c r="F60" s="36">
        <v>0</v>
      </c>
      <c r="G60" s="43">
        <f t="shared" si="11"/>
        <v>0</v>
      </c>
      <c r="H60" s="3">
        <v>1937.5</v>
      </c>
      <c r="I60" s="36">
        <f t="shared" si="12"/>
        <v>1937.5</v>
      </c>
      <c r="J60">
        <v>3</v>
      </c>
      <c r="K60" s="36">
        <f t="shared" si="13"/>
        <v>3</v>
      </c>
    </row>
    <row r="61" spans="1:11" x14ac:dyDescent="0.25">
      <c r="A61" s="6">
        <v>16</v>
      </c>
      <c r="B61" s="6" t="s">
        <v>79</v>
      </c>
      <c r="C61">
        <v>24</v>
      </c>
      <c r="D61" s="3">
        <v>17000</v>
      </c>
      <c r="E61" s="36"/>
      <c r="F61" s="36">
        <v>0</v>
      </c>
      <c r="G61" s="43">
        <f t="shared" si="11"/>
        <v>0</v>
      </c>
      <c r="H61" s="3">
        <v>2833.3333333333335</v>
      </c>
      <c r="I61" s="36">
        <f t="shared" si="12"/>
        <v>2833.3333333333335</v>
      </c>
      <c r="J61">
        <v>4</v>
      </c>
      <c r="K61" s="36">
        <f t="shared" si="13"/>
        <v>4</v>
      </c>
    </row>
    <row r="62" spans="1:11" x14ac:dyDescent="0.25">
      <c r="A62" s="6">
        <v>17</v>
      </c>
      <c r="B62" s="6" t="s">
        <v>80</v>
      </c>
      <c r="C62">
        <v>24</v>
      </c>
      <c r="D62" s="3">
        <v>18000</v>
      </c>
      <c r="E62" s="36"/>
      <c r="F62" s="36">
        <v>0</v>
      </c>
      <c r="G62" s="43">
        <f t="shared" si="11"/>
        <v>0</v>
      </c>
      <c r="H62" s="3">
        <v>0</v>
      </c>
      <c r="I62" s="36">
        <f t="shared" si="12"/>
        <v>0</v>
      </c>
      <c r="J62">
        <v>0</v>
      </c>
      <c r="K62" s="36">
        <f t="shared" si="13"/>
        <v>0</v>
      </c>
    </row>
    <row r="63" spans="1:11" x14ac:dyDescent="0.25">
      <c r="A63" s="6">
        <v>18</v>
      </c>
      <c r="B63" s="6" t="s">
        <v>81</v>
      </c>
      <c r="C63">
        <v>24</v>
      </c>
      <c r="D63" s="3">
        <v>15000</v>
      </c>
      <c r="E63" s="36"/>
      <c r="F63" s="36">
        <v>0</v>
      </c>
      <c r="G63" s="43">
        <f t="shared" si="11"/>
        <v>0</v>
      </c>
      <c r="H63" s="3">
        <v>0</v>
      </c>
      <c r="I63" s="36">
        <f t="shared" si="12"/>
        <v>0</v>
      </c>
      <c r="J63">
        <v>0</v>
      </c>
      <c r="K63" s="36">
        <f t="shared" si="13"/>
        <v>0</v>
      </c>
    </row>
    <row r="64" spans="1:11" x14ac:dyDescent="0.25">
      <c r="A64" s="6">
        <v>19</v>
      </c>
      <c r="B64" s="6" t="s">
        <v>82</v>
      </c>
      <c r="C64">
        <v>24</v>
      </c>
      <c r="D64" s="3">
        <v>19000</v>
      </c>
      <c r="E64" s="36"/>
      <c r="F64" s="36">
        <v>0</v>
      </c>
      <c r="G64" s="43">
        <f t="shared" si="11"/>
        <v>0</v>
      </c>
      <c r="H64" s="3">
        <v>0</v>
      </c>
      <c r="I64" s="36">
        <f t="shared" si="12"/>
        <v>0</v>
      </c>
      <c r="J64">
        <v>0</v>
      </c>
      <c r="K64" s="36">
        <f t="shared" si="13"/>
        <v>0</v>
      </c>
    </row>
    <row r="65" spans="1:11" x14ac:dyDescent="0.25">
      <c r="A65" s="6">
        <v>20</v>
      </c>
      <c r="B65" s="6" t="s">
        <v>83</v>
      </c>
      <c r="C65">
        <v>24</v>
      </c>
      <c r="D65" s="3">
        <v>14500</v>
      </c>
      <c r="E65" s="36"/>
      <c r="F65" s="36">
        <v>0</v>
      </c>
      <c r="G65" s="43">
        <f t="shared" si="11"/>
        <v>0</v>
      </c>
      <c r="H65" s="3">
        <v>0</v>
      </c>
      <c r="I65" s="36">
        <f t="shared" si="12"/>
        <v>0</v>
      </c>
      <c r="J65">
        <v>0</v>
      </c>
      <c r="K65" s="36">
        <f t="shared" si="13"/>
        <v>0</v>
      </c>
    </row>
    <row r="66" spans="1:11" x14ac:dyDescent="0.25">
      <c r="A66" s="6">
        <v>21</v>
      </c>
      <c r="B66" s="6" t="s">
        <v>84</v>
      </c>
      <c r="C66">
        <v>24</v>
      </c>
      <c r="D66" s="3">
        <v>15000</v>
      </c>
      <c r="E66" s="36"/>
      <c r="F66" s="36">
        <v>0</v>
      </c>
      <c r="G66" s="43">
        <f t="shared" si="11"/>
        <v>0</v>
      </c>
      <c r="H66" s="3">
        <v>625</v>
      </c>
      <c r="I66" s="36">
        <f t="shared" si="12"/>
        <v>625</v>
      </c>
      <c r="J66">
        <v>1</v>
      </c>
      <c r="K66" s="36">
        <f t="shared" si="13"/>
        <v>1</v>
      </c>
    </row>
    <row r="67" spans="1:11" x14ac:dyDescent="0.25">
      <c r="A67" s="6">
        <v>22</v>
      </c>
      <c r="B67" s="6" t="s">
        <v>85</v>
      </c>
      <c r="C67">
        <v>1</v>
      </c>
      <c r="D67" s="3">
        <v>27500</v>
      </c>
      <c r="E67" s="36"/>
      <c r="F67" s="36">
        <v>0</v>
      </c>
      <c r="G67" s="36">
        <f t="shared" si="11"/>
        <v>0</v>
      </c>
      <c r="H67" s="3">
        <v>0</v>
      </c>
      <c r="I67" s="3">
        <f t="shared" si="12"/>
        <v>0</v>
      </c>
      <c r="J67">
        <v>0</v>
      </c>
      <c r="K67" s="36">
        <f t="shared" si="13"/>
        <v>0</v>
      </c>
    </row>
    <row r="68" spans="1:11" x14ac:dyDescent="0.25">
      <c r="A68" s="6">
        <v>23</v>
      </c>
      <c r="B68" s="6" t="s">
        <v>86</v>
      </c>
      <c r="C68">
        <v>1</v>
      </c>
      <c r="D68" s="3">
        <v>21500</v>
      </c>
      <c r="E68" s="36"/>
      <c r="F68" s="36">
        <v>0</v>
      </c>
      <c r="G68" s="36">
        <f t="shared" si="11"/>
        <v>0</v>
      </c>
      <c r="H68" s="36">
        <v>0</v>
      </c>
      <c r="I68" s="36">
        <f t="shared" si="12"/>
        <v>0</v>
      </c>
      <c r="J68">
        <v>0</v>
      </c>
      <c r="K68" s="36">
        <f t="shared" si="13"/>
        <v>0</v>
      </c>
    </row>
    <row r="69" spans="1:11" x14ac:dyDescent="0.25">
      <c r="A69" s="6"/>
      <c r="B69" s="6"/>
      <c r="C69" s="6"/>
      <c r="D69" s="6"/>
      <c r="E69" s="6"/>
      <c r="F69" s="6">
        <v>0</v>
      </c>
      <c r="G69" s="45">
        <f>+SUM(G46:G68)</f>
        <v>0</v>
      </c>
      <c r="H69" s="45">
        <f t="shared" ref="H69:I69" si="14">+SUM(H46:H68)</f>
        <v>9895.8333333333339</v>
      </c>
      <c r="I69" s="45">
        <f t="shared" si="14"/>
        <v>9895.8333333333339</v>
      </c>
      <c r="J69" s="6">
        <v>0</v>
      </c>
      <c r="K69" s="6"/>
    </row>
    <row r="70" spans="1:11" x14ac:dyDescent="0.25">
      <c r="A70" s="1" t="s">
        <v>87</v>
      </c>
      <c r="B70" s="10" t="s">
        <v>88</v>
      </c>
      <c r="D70" s="3"/>
      <c r="E70" s="36"/>
      <c r="F70" s="36">
        <v>0</v>
      </c>
      <c r="G70" s="36"/>
      <c r="H70" s="36"/>
      <c r="I70" s="36"/>
      <c r="J70" s="36">
        <v>0</v>
      </c>
      <c r="K70" s="36"/>
    </row>
    <row r="71" spans="1:11" x14ac:dyDescent="0.25">
      <c r="A71" s="7">
        <v>1</v>
      </c>
      <c r="B71" s="7" t="s">
        <v>89</v>
      </c>
      <c r="C71">
        <v>24</v>
      </c>
      <c r="D71" s="3">
        <v>19000</v>
      </c>
      <c r="E71" s="36"/>
      <c r="F71" s="3">
        <v>0</v>
      </c>
      <c r="G71" s="36">
        <f t="shared" ref="G71:G92" si="15">+E71*D71</f>
        <v>0</v>
      </c>
      <c r="H71" s="3">
        <f t="array" ref="H71:H92">Dimanche03!O71:O92</f>
        <v>0</v>
      </c>
      <c r="I71" s="36">
        <f t="shared" ref="I71:I92" si="16">+H71-G71</f>
        <v>0</v>
      </c>
      <c r="J71" s="39">
        <v>0</v>
      </c>
      <c r="K71" s="36">
        <f t="shared" ref="K71:K92" si="17">IF(F71&gt;J71,0,J71-F71)</f>
        <v>0</v>
      </c>
    </row>
    <row r="72" spans="1:11" x14ac:dyDescent="0.25">
      <c r="A72" s="7">
        <v>2</v>
      </c>
      <c r="B72" s="16">
        <v>1664</v>
      </c>
      <c r="C72">
        <v>24</v>
      </c>
      <c r="D72" s="3">
        <v>19000</v>
      </c>
      <c r="E72" s="36"/>
      <c r="F72" s="3">
        <v>0</v>
      </c>
      <c r="G72" s="36">
        <f t="shared" si="15"/>
        <v>0</v>
      </c>
      <c r="H72" s="3">
        <v>0</v>
      </c>
      <c r="I72" s="36">
        <f t="shared" si="16"/>
        <v>0</v>
      </c>
      <c r="J72" s="39">
        <v>0</v>
      </c>
      <c r="K72" s="36">
        <f t="shared" si="17"/>
        <v>0</v>
      </c>
    </row>
    <row r="73" spans="1:11" x14ac:dyDescent="0.25">
      <c r="A73" s="7">
        <v>3</v>
      </c>
      <c r="B73" s="7" t="s">
        <v>90</v>
      </c>
      <c r="C73">
        <v>24</v>
      </c>
      <c r="D73" s="3">
        <v>19000</v>
      </c>
      <c r="E73" s="36"/>
      <c r="F73" s="3">
        <v>0</v>
      </c>
      <c r="G73" s="36">
        <f t="shared" si="15"/>
        <v>0</v>
      </c>
      <c r="H73" s="3">
        <v>2375</v>
      </c>
      <c r="I73" s="36">
        <f t="shared" si="16"/>
        <v>2375</v>
      </c>
      <c r="J73" s="39">
        <v>3</v>
      </c>
      <c r="K73" s="36">
        <f t="shared" si="17"/>
        <v>3</v>
      </c>
    </row>
    <row r="74" spans="1:11" x14ac:dyDescent="0.25">
      <c r="A74" s="7">
        <v>4</v>
      </c>
      <c r="B74" s="7" t="s">
        <v>91</v>
      </c>
      <c r="C74">
        <v>24</v>
      </c>
      <c r="D74" s="3">
        <v>19000</v>
      </c>
      <c r="E74" s="36"/>
      <c r="F74" s="3">
        <v>0</v>
      </c>
      <c r="G74" s="36">
        <f t="shared" si="15"/>
        <v>0</v>
      </c>
      <c r="H74" s="3">
        <v>0</v>
      </c>
      <c r="I74" s="36">
        <f t="shared" si="16"/>
        <v>0</v>
      </c>
      <c r="J74" s="39">
        <v>0</v>
      </c>
      <c r="K74" s="36">
        <f t="shared" si="17"/>
        <v>0</v>
      </c>
    </row>
    <row r="75" spans="1:11" x14ac:dyDescent="0.25">
      <c r="A75" s="7">
        <v>5</v>
      </c>
      <c r="B75" s="7" t="s">
        <v>92</v>
      </c>
      <c r="C75">
        <v>24</v>
      </c>
      <c r="D75" s="3">
        <v>19000</v>
      </c>
      <c r="E75" s="36"/>
      <c r="F75" s="3">
        <v>0</v>
      </c>
      <c r="G75" s="36">
        <f t="shared" si="15"/>
        <v>0</v>
      </c>
      <c r="H75" s="3">
        <v>0</v>
      </c>
      <c r="I75" s="36">
        <f t="shared" si="16"/>
        <v>0</v>
      </c>
      <c r="J75" s="39">
        <v>0</v>
      </c>
      <c r="K75" s="36">
        <f t="shared" si="17"/>
        <v>0</v>
      </c>
    </row>
    <row r="76" spans="1:11" x14ac:dyDescent="0.25">
      <c r="A76" s="7">
        <v>6</v>
      </c>
      <c r="B76" s="7" t="s">
        <v>93</v>
      </c>
      <c r="C76">
        <v>24</v>
      </c>
      <c r="D76" s="3">
        <v>11500</v>
      </c>
      <c r="E76" s="36"/>
      <c r="F76" s="3">
        <v>0</v>
      </c>
      <c r="G76" s="36">
        <f t="shared" si="15"/>
        <v>0</v>
      </c>
      <c r="H76" s="3">
        <v>479.16666666666674</v>
      </c>
      <c r="I76" s="36">
        <f t="shared" si="16"/>
        <v>479.16666666666674</v>
      </c>
      <c r="J76" s="39">
        <v>1</v>
      </c>
      <c r="K76" s="36">
        <f t="shared" si="17"/>
        <v>1</v>
      </c>
    </row>
    <row r="77" spans="1:11" x14ac:dyDescent="0.25">
      <c r="A77" s="7">
        <v>7</v>
      </c>
      <c r="B77" s="7" t="s">
        <v>94</v>
      </c>
      <c r="C77">
        <v>24</v>
      </c>
      <c r="D77" s="3">
        <v>21000</v>
      </c>
      <c r="E77" s="36"/>
      <c r="F77" s="3">
        <v>0</v>
      </c>
      <c r="G77" s="36">
        <f t="shared" si="15"/>
        <v>0</v>
      </c>
      <c r="H77" s="3">
        <v>3500</v>
      </c>
      <c r="I77" s="36">
        <f t="shared" si="16"/>
        <v>3500</v>
      </c>
      <c r="J77" s="39">
        <v>4</v>
      </c>
      <c r="K77" s="36">
        <f t="shared" si="17"/>
        <v>4</v>
      </c>
    </row>
    <row r="78" spans="1:11" x14ac:dyDescent="0.25">
      <c r="A78" s="7">
        <v>8</v>
      </c>
      <c r="B78" s="16" t="s">
        <v>95</v>
      </c>
      <c r="C78">
        <v>24</v>
      </c>
      <c r="D78" s="3">
        <v>15000</v>
      </c>
      <c r="E78" s="36"/>
      <c r="F78" s="3">
        <v>0</v>
      </c>
      <c r="G78" s="36">
        <f t="shared" si="15"/>
        <v>0</v>
      </c>
      <c r="H78" s="3">
        <v>625</v>
      </c>
      <c r="I78" s="36">
        <f t="shared" si="16"/>
        <v>625</v>
      </c>
      <c r="J78" s="39">
        <v>1</v>
      </c>
      <c r="K78" s="36">
        <f t="shared" si="17"/>
        <v>1</v>
      </c>
    </row>
    <row r="79" spans="1:11" x14ac:dyDescent="0.25">
      <c r="A79" s="7">
        <v>9</v>
      </c>
      <c r="B79" s="7" t="s">
        <v>96</v>
      </c>
      <c r="C79">
        <v>24</v>
      </c>
      <c r="D79" s="3">
        <v>15000</v>
      </c>
      <c r="E79" s="36"/>
      <c r="F79" s="3">
        <v>0</v>
      </c>
      <c r="G79" s="36">
        <f t="shared" si="15"/>
        <v>0</v>
      </c>
      <c r="H79" s="3">
        <v>0</v>
      </c>
      <c r="I79" s="36">
        <f t="shared" si="16"/>
        <v>0</v>
      </c>
      <c r="J79" s="39">
        <v>0</v>
      </c>
      <c r="K79" s="36">
        <f t="shared" si="17"/>
        <v>0</v>
      </c>
    </row>
    <row r="80" spans="1:11" x14ac:dyDescent="0.25">
      <c r="A80" s="7">
        <v>10</v>
      </c>
      <c r="B80" s="7" t="s">
        <v>97</v>
      </c>
      <c r="C80">
        <v>24</v>
      </c>
      <c r="D80" s="3">
        <v>9000</v>
      </c>
      <c r="E80" s="36"/>
      <c r="F80" s="3">
        <v>0</v>
      </c>
      <c r="G80" s="36">
        <f t="shared" si="15"/>
        <v>0</v>
      </c>
      <c r="H80" s="3">
        <v>1187.4999999999998</v>
      </c>
      <c r="I80" s="36">
        <f t="shared" si="16"/>
        <v>1187.4999999999998</v>
      </c>
      <c r="J80" s="39">
        <v>3</v>
      </c>
      <c r="K80" s="36">
        <f t="shared" si="17"/>
        <v>3</v>
      </c>
    </row>
    <row r="81" spans="1:11" x14ac:dyDescent="0.25">
      <c r="A81" s="7">
        <v>11</v>
      </c>
      <c r="B81" s="7" t="s">
        <v>98</v>
      </c>
      <c r="C81">
        <v>24</v>
      </c>
      <c r="D81" s="3">
        <v>15000</v>
      </c>
      <c r="E81" s="36"/>
      <c r="F81" s="3">
        <v>0</v>
      </c>
      <c r="G81" s="36">
        <f t="shared" si="15"/>
        <v>0</v>
      </c>
      <c r="H81" s="3">
        <v>0</v>
      </c>
      <c r="I81" s="36">
        <f t="shared" si="16"/>
        <v>0</v>
      </c>
      <c r="J81" s="39">
        <v>0</v>
      </c>
      <c r="K81" s="36">
        <f t="shared" si="17"/>
        <v>0</v>
      </c>
    </row>
    <row r="82" spans="1:11" x14ac:dyDescent="0.25">
      <c r="A82" s="7">
        <v>12</v>
      </c>
      <c r="B82" s="7" t="s">
        <v>99</v>
      </c>
      <c r="C82">
        <v>24</v>
      </c>
      <c r="D82" s="3">
        <v>14500</v>
      </c>
      <c r="E82" s="36"/>
      <c r="F82" s="3">
        <v>0</v>
      </c>
      <c r="G82" s="36">
        <f t="shared" si="15"/>
        <v>0</v>
      </c>
      <c r="H82" s="3">
        <v>0</v>
      </c>
      <c r="I82" s="36">
        <f t="shared" si="16"/>
        <v>0</v>
      </c>
      <c r="J82" s="39">
        <v>0</v>
      </c>
      <c r="K82" s="36">
        <f t="shared" si="17"/>
        <v>0</v>
      </c>
    </row>
    <row r="83" spans="1:11" x14ac:dyDescent="0.25">
      <c r="A83" s="7">
        <v>13</v>
      </c>
      <c r="B83" s="7" t="s">
        <v>100</v>
      </c>
      <c r="C83">
        <v>24</v>
      </c>
      <c r="D83" s="3">
        <v>8000</v>
      </c>
      <c r="E83" s="36"/>
      <c r="F83" s="3">
        <v>0</v>
      </c>
      <c r="G83" s="36">
        <f t="shared" si="15"/>
        <v>0</v>
      </c>
      <c r="H83" s="3">
        <v>333.33333333333326</v>
      </c>
      <c r="I83" s="36">
        <f t="shared" si="16"/>
        <v>333.33333333333326</v>
      </c>
      <c r="J83" s="39">
        <v>1</v>
      </c>
      <c r="K83" s="36">
        <f t="shared" si="17"/>
        <v>1</v>
      </c>
    </row>
    <row r="84" spans="1:11" x14ac:dyDescent="0.25">
      <c r="A84" s="7">
        <v>14</v>
      </c>
      <c r="B84" s="7" t="s">
        <v>101</v>
      </c>
      <c r="C84">
        <v>24</v>
      </c>
      <c r="D84" s="3">
        <v>19000</v>
      </c>
      <c r="E84" s="36"/>
      <c r="F84" s="3">
        <v>0</v>
      </c>
      <c r="G84" s="36">
        <f t="shared" si="15"/>
        <v>0</v>
      </c>
      <c r="H84" s="3">
        <v>0</v>
      </c>
      <c r="I84" s="36">
        <f t="shared" si="16"/>
        <v>0</v>
      </c>
      <c r="J84" s="39">
        <v>0</v>
      </c>
      <c r="K84" s="36">
        <f t="shared" si="17"/>
        <v>0</v>
      </c>
    </row>
    <row r="85" spans="1:11" x14ac:dyDescent="0.25">
      <c r="A85" s="7">
        <v>15</v>
      </c>
      <c r="B85" s="7" t="s">
        <v>102</v>
      </c>
      <c r="C85">
        <v>24</v>
      </c>
      <c r="D85" s="3">
        <v>19000</v>
      </c>
      <c r="E85" s="36"/>
      <c r="F85" s="3">
        <v>0</v>
      </c>
      <c r="G85" s="36">
        <f t="shared" si="15"/>
        <v>0</v>
      </c>
      <c r="H85" s="3">
        <v>0</v>
      </c>
      <c r="I85" s="36">
        <f t="shared" si="16"/>
        <v>0</v>
      </c>
      <c r="J85" s="39">
        <v>0</v>
      </c>
      <c r="K85" s="36">
        <f t="shared" si="17"/>
        <v>0</v>
      </c>
    </row>
    <row r="86" spans="1:11" x14ac:dyDescent="0.25">
      <c r="A86" s="7">
        <v>16</v>
      </c>
      <c r="B86" s="7" t="s">
        <v>103</v>
      </c>
      <c r="C86">
        <v>24</v>
      </c>
      <c r="D86" s="3">
        <v>10000</v>
      </c>
      <c r="E86" s="36"/>
      <c r="F86" s="3">
        <v>0</v>
      </c>
      <c r="G86" s="36">
        <f t="shared" si="15"/>
        <v>0</v>
      </c>
      <c r="H86" s="3">
        <v>0</v>
      </c>
      <c r="I86" s="36">
        <f t="shared" si="16"/>
        <v>0</v>
      </c>
      <c r="J86" s="39">
        <v>0</v>
      </c>
      <c r="K86" s="36">
        <f t="shared" si="17"/>
        <v>0</v>
      </c>
    </row>
    <row r="87" spans="1:11" x14ac:dyDescent="0.25">
      <c r="A87" s="7">
        <v>17</v>
      </c>
      <c r="B87" s="7" t="s">
        <v>104</v>
      </c>
      <c r="C87">
        <v>24</v>
      </c>
      <c r="D87" s="3">
        <v>7500</v>
      </c>
      <c r="E87" s="36"/>
      <c r="F87" s="3">
        <v>0</v>
      </c>
      <c r="G87" s="36">
        <f t="shared" si="15"/>
        <v>0</v>
      </c>
      <c r="H87" s="3">
        <v>0</v>
      </c>
      <c r="I87" s="36">
        <f t="shared" si="16"/>
        <v>0</v>
      </c>
      <c r="J87" s="39">
        <v>0</v>
      </c>
      <c r="K87" s="36">
        <f t="shared" si="17"/>
        <v>0</v>
      </c>
    </row>
    <row r="88" spans="1:11" x14ac:dyDescent="0.25">
      <c r="A88" s="7">
        <v>18</v>
      </c>
      <c r="B88" s="7" t="s">
        <v>105</v>
      </c>
      <c r="C88">
        <v>24</v>
      </c>
      <c r="D88" s="3">
        <v>19000</v>
      </c>
      <c r="E88" s="36"/>
      <c r="F88" s="3">
        <v>0</v>
      </c>
      <c r="G88" s="36">
        <f t="shared" si="15"/>
        <v>0</v>
      </c>
      <c r="H88" s="3">
        <v>0</v>
      </c>
      <c r="I88" s="36">
        <f t="shared" si="16"/>
        <v>0</v>
      </c>
      <c r="J88" s="39">
        <v>0</v>
      </c>
      <c r="K88" s="36">
        <f t="shared" si="17"/>
        <v>0</v>
      </c>
    </row>
    <row r="89" spans="1:11" x14ac:dyDescent="0.25">
      <c r="A89" s="7">
        <v>19</v>
      </c>
      <c r="B89" s="7" t="s">
        <v>106</v>
      </c>
      <c r="C89">
        <v>24</v>
      </c>
      <c r="D89" s="3">
        <v>18500</v>
      </c>
      <c r="E89" s="36"/>
      <c r="F89" s="3">
        <v>0</v>
      </c>
      <c r="G89" s="36">
        <f t="shared" si="15"/>
        <v>0</v>
      </c>
      <c r="H89" s="3">
        <v>0</v>
      </c>
      <c r="I89" s="36">
        <f t="shared" si="16"/>
        <v>0</v>
      </c>
      <c r="J89" s="39">
        <v>0</v>
      </c>
      <c r="K89" s="36">
        <f t="shared" si="17"/>
        <v>0</v>
      </c>
    </row>
    <row r="90" spans="1:11" x14ac:dyDescent="0.25">
      <c r="A90" s="7">
        <v>20</v>
      </c>
      <c r="B90" s="7" t="s">
        <v>107</v>
      </c>
      <c r="C90">
        <v>24</v>
      </c>
      <c r="D90" s="3">
        <v>12000</v>
      </c>
      <c r="E90" s="36"/>
      <c r="F90" s="3">
        <v>0</v>
      </c>
      <c r="G90" s="36">
        <f t="shared" si="15"/>
        <v>0</v>
      </c>
      <c r="H90" s="3">
        <v>0</v>
      </c>
      <c r="I90" s="36">
        <f t="shared" si="16"/>
        <v>0</v>
      </c>
      <c r="J90" s="39">
        <v>0</v>
      </c>
      <c r="K90" s="36">
        <f t="shared" si="17"/>
        <v>0</v>
      </c>
    </row>
    <row r="91" spans="1:11" x14ac:dyDescent="0.25">
      <c r="A91" s="7">
        <v>21</v>
      </c>
      <c r="B91" s="7" t="s">
        <v>108</v>
      </c>
      <c r="C91">
        <v>24</v>
      </c>
      <c r="D91" s="3">
        <v>8500</v>
      </c>
      <c r="E91" s="36"/>
      <c r="F91" s="3">
        <v>0</v>
      </c>
      <c r="G91" s="36">
        <f t="shared" si="15"/>
        <v>0</v>
      </c>
      <c r="H91" s="3">
        <v>0</v>
      </c>
      <c r="I91" s="36">
        <f t="shared" si="16"/>
        <v>0</v>
      </c>
      <c r="J91" s="39">
        <v>0</v>
      </c>
      <c r="K91" s="36">
        <f t="shared" si="17"/>
        <v>0</v>
      </c>
    </row>
    <row r="92" spans="1:11" x14ac:dyDescent="0.25">
      <c r="A92" s="7">
        <v>22</v>
      </c>
      <c r="B92" s="7" t="s">
        <v>72</v>
      </c>
      <c r="C92">
        <v>24</v>
      </c>
      <c r="D92" s="3">
        <v>15500</v>
      </c>
      <c r="E92" s="46"/>
      <c r="F92" s="38">
        <v>0</v>
      </c>
      <c r="G92" s="3">
        <f t="shared" si="15"/>
        <v>0</v>
      </c>
      <c r="H92" s="3">
        <v>0</v>
      </c>
      <c r="I92" s="3">
        <f t="shared" si="16"/>
        <v>0</v>
      </c>
      <c r="J92">
        <v>0</v>
      </c>
      <c r="K92" s="36">
        <f t="shared" si="17"/>
        <v>0</v>
      </c>
    </row>
    <row r="93" spans="1:11" x14ac:dyDescent="0.25">
      <c r="A93" s="7">
        <v>23</v>
      </c>
      <c r="B93" s="7"/>
      <c r="D93" s="3"/>
      <c r="F93" s="38">
        <v>0</v>
      </c>
      <c r="G93" s="3"/>
      <c r="H93" s="3"/>
      <c r="I93" s="3"/>
      <c r="J93">
        <v>0</v>
      </c>
      <c r="K93" s="36"/>
    </row>
    <row r="94" spans="1:11" x14ac:dyDescent="0.25">
      <c r="A94" s="7"/>
      <c r="B94" s="7"/>
      <c r="C94" s="7"/>
      <c r="D94" s="7"/>
      <c r="E94" s="7"/>
      <c r="F94" s="7">
        <v>0</v>
      </c>
      <c r="G94" s="47">
        <f>+SUM(G71:G93)</f>
        <v>0</v>
      </c>
      <c r="H94" s="47">
        <f t="shared" ref="H94:I94" si="18">+SUM(H71:H93)</f>
        <v>8500</v>
      </c>
      <c r="I94" s="47">
        <f t="shared" si="18"/>
        <v>8500</v>
      </c>
      <c r="J94" s="7">
        <v>0</v>
      </c>
      <c r="K94" s="7"/>
    </row>
    <row r="95" spans="1:11" x14ac:dyDescent="0.25">
      <c r="A95" s="1" t="s">
        <v>109</v>
      </c>
      <c r="B95" s="10" t="s">
        <v>110</v>
      </c>
      <c r="D95" s="3"/>
      <c r="F95">
        <v>0</v>
      </c>
      <c r="J95">
        <v>0</v>
      </c>
    </row>
    <row r="96" spans="1:11" x14ac:dyDescent="0.25">
      <c r="A96" s="8">
        <v>1</v>
      </c>
      <c r="B96" s="8" t="s">
        <v>111</v>
      </c>
      <c r="C96">
        <v>12</v>
      </c>
      <c r="D96" s="3">
        <v>2100</v>
      </c>
      <c r="F96" s="39">
        <v>0</v>
      </c>
      <c r="G96" s="48">
        <f>D96*E96</f>
        <v>0</v>
      </c>
      <c r="H96" s="3">
        <f t="array" ref="H96:H103">Dimanche03!O96:O103</f>
        <v>0</v>
      </c>
      <c r="I96">
        <f t="shared" ref="I96:I103" si="19">+H96-G96</f>
        <v>0</v>
      </c>
      <c r="J96" s="39">
        <v>0</v>
      </c>
      <c r="K96" s="36">
        <f t="shared" ref="K96:K103" si="20">IF(F96&gt;J96,0,J96-F96)</f>
        <v>0</v>
      </c>
    </row>
    <row r="97" spans="1:11" x14ac:dyDescent="0.25">
      <c r="A97" s="8">
        <v>2</v>
      </c>
      <c r="B97" s="8" t="s">
        <v>107</v>
      </c>
      <c r="C97">
        <v>12</v>
      </c>
      <c r="D97" s="3">
        <v>4750</v>
      </c>
      <c r="F97" s="39">
        <v>0</v>
      </c>
      <c r="G97" s="48">
        <f t="shared" ref="G97:G103" si="21">D97*E97</f>
        <v>0</v>
      </c>
      <c r="H97" s="3">
        <v>0</v>
      </c>
      <c r="I97">
        <f t="shared" si="19"/>
        <v>0</v>
      </c>
      <c r="J97" s="39">
        <v>0</v>
      </c>
      <c r="K97" s="36">
        <f t="shared" si="20"/>
        <v>0</v>
      </c>
    </row>
    <row r="98" spans="1:11" x14ac:dyDescent="0.25">
      <c r="A98" s="8">
        <v>3</v>
      </c>
      <c r="B98" s="8" t="s">
        <v>112</v>
      </c>
      <c r="C98">
        <v>6</v>
      </c>
      <c r="D98" s="3">
        <v>8750</v>
      </c>
      <c r="F98" s="39">
        <v>0</v>
      </c>
      <c r="G98" s="48">
        <f t="shared" si="21"/>
        <v>0</v>
      </c>
      <c r="H98" s="3">
        <v>1458.3333333333333</v>
      </c>
      <c r="I98" s="49">
        <f t="shared" si="19"/>
        <v>1458.3333333333333</v>
      </c>
      <c r="J98" s="39">
        <v>1</v>
      </c>
      <c r="K98" s="36">
        <f t="shared" si="20"/>
        <v>1</v>
      </c>
    </row>
    <row r="99" spans="1:11" x14ac:dyDescent="0.25">
      <c r="A99" s="8">
        <v>4</v>
      </c>
      <c r="B99" s="8" t="s">
        <v>100</v>
      </c>
      <c r="C99">
        <v>12</v>
      </c>
      <c r="D99" s="3">
        <v>4750</v>
      </c>
      <c r="F99" s="39">
        <v>0</v>
      </c>
      <c r="G99" s="48">
        <f t="shared" si="21"/>
        <v>0</v>
      </c>
      <c r="H99" s="3">
        <v>0</v>
      </c>
      <c r="I99">
        <f t="shared" si="19"/>
        <v>0</v>
      </c>
      <c r="J99" s="39">
        <v>0</v>
      </c>
      <c r="K99" s="36">
        <f t="shared" si="20"/>
        <v>0</v>
      </c>
    </row>
    <row r="100" spans="1:11" x14ac:dyDescent="0.25">
      <c r="A100" s="8">
        <v>5</v>
      </c>
      <c r="B100" s="8" t="s">
        <v>113</v>
      </c>
      <c r="C100">
        <v>12</v>
      </c>
      <c r="D100" s="3">
        <v>5000</v>
      </c>
      <c r="F100" s="39">
        <v>0</v>
      </c>
      <c r="G100" s="48">
        <f t="shared" si="21"/>
        <v>0</v>
      </c>
      <c r="H100" s="3">
        <v>0</v>
      </c>
      <c r="I100">
        <f t="shared" si="19"/>
        <v>0</v>
      </c>
      <c r="J100" s="39">
        <v>0</v>
      </c>
      <c r="K100" s="36">
        <f t="shared" si="20"/>
        <v>0</v>
      </c>
    </row>
    <row r="101" spans="1:11" x14ac:dyDescent="0.25">
      <c r="A101" s="8">
        <v>6</v>
      </c>
      <c r="B101" s="8" t="s">
        <v>32</v>
      </c>
      <c r="C101">
        <v>12</v>
      </c>
      <c r="D101" s="3">
        <v>6000</v>
      </c>
      <c r="F101" s="39">
        <v>0</v>
      </c>
      <c r="G101" s="48">
        <f t="shared" si="21"/>
        <v>0</v>
      </c>
      <c r="H101" s="3">
        <v>0</v>
      </c>
      <c r="I101">
        <f t="shared" si="19"/>
        <v>0</v>
      </c>
      <c r="J101" s="39">
        <v>0</v>
      </c>
      <c r="K101" s="36">
        <f t="shared" si="20"/>
        <v>0</v>
      </c>
    </row>
    <row r="102" spans="1:11" x14ac:dyDescent="0.25">
      <c r="A102" s="8">
        <v>7</v>
      </c>
      <c r="B102" s="8" t="s">
        <v>93</v>
      </c>
      <c r="C102">
        <v>12</v>
      </c>
      <c r="D102" s="3">
        <v>4750</v>
      </c>
      <c r="F102" s="39">
        <v>0</v>
      </c>
      <c r="G102" s="48">
        <f t="shared" si="21"/>
        <v>0</v>
      </c>
      <c r="H102" s="3">
        <v>0</v>
      </c>
      <c r="I102">
        <f t="shared" si="19"/>
        <v>0</v>
      </c>
      <c r="J102" s="39">
        <v>0</v>
      </c>
      <c r="K102" s="36">
        <f t="shared" si="20"/>
        <v>0</v>
      </c>
    </row>
    <row r="103" spans="1:11" x14ac:dyDescent="0.25">
      <c r="A103" s="8">
        <v>8</v>
      </c>
      <c r="B103" s="8" t="s">
        <v>114</v>
      </c>
      <c r="C103">
        <v>8</v>
      </c>
      <c r="D103" s="3">
        <v>2000</v>
      </c>
      <c r="F103">
        <v>0</v>
      </c>
      <c r="G103" s="48">
        <f t="shared" si="21"/>
        <v>0</v>
      </c>
      <c r="H103" s="3">
        <v>250</v>
      </c>
      <c r="I103">
        <f t="shared" si="19"/>
        <v>250</v>
      </c>
      <c r="J103" s="39">
        <v>1</v>
      </c>
      <c r="K103" s="36">
        <f t="shared" si="20"/>
        <v>1</v>
      </c>
    </row>
    <row r="104" spans="1:11" x14ac:dyDescent="0.25">
      <c r="A104" s="8">
        <v>9</v>
      </c>
      <c r="B104" s="8"/>
      <c r="D104" s="3"/>
      <c r="F104">
        <v>0</v>
      </c>
      <c r="J104">
        <v>0</v>
      </c>
    </row>
    <row r="105" spans="1:11" x14ac:dyDescent="0.25">
      <c r="A105" s="8"/>
      <c r="B105" s="8"/>
      <c r="D105" s="3"/>
      <c r="F105">
        <v>0</v>
      </c>
      <c r="J105">
        <v>0</v>
      </c>
    </row>
    <row r="106" spans="1:11" x14ac:dyDescent="0.25">
      <c r="A106" s="8"/>
      <c r="B106" s="8"/>
      <c r="C106" s="8"/>
      <c r="D106" s="8"/>
      <c r="E106" s="8"/>
      <c r="F106" s="8">
        <v>0</v>
      </c>
      <c r="G106" s="50">
        <f>+SUM(G96:G105)</f>
        <v>0</v>
      </c>
      <c r="H106" s="50">
        <f t="shared" ref="H106:I106" si="22">+SUM(H96:H105)</f>
        <v>1708.3333333333333</v>
      </c>
      <c r="I106" s="50">
        <f t="shared" si="22"/>
        <v>1708.3333333333333</v>
      </c>
      <c r="J106" s="8">
        <v>0</v>
      </c>
      <c r="K106" s="8"/>
    </row>
    <row r="107" spans="1:11" x14ac:dyDescent="0.25">
      <c r="A107" s="1" t="s">
        <v>115</v>
      </c>
      <c r="B107" s="1" t="s">
        <v>116</v>
      </c>
      <c r="D107" s="3"/>
      <c r="F107">
        <v>0</v>
      </c>
      <c r="J107">
        <v>0</v>
      </c>
    </row>
    <row r="108" spans="1:11" x14ac:dyDescent="0.25">
      <c r="A108" s="20">
        <v>1</v>
      </c>
      <c r="B108" s="20" t="s">
        <v>48</v>
      </c>
      <c r="C108">
        <v>8</v>
      </c>
      <c r="D108" s="3">
        <v>8000</v>
      </c>
      <c r="F108" s="39">
        <v>0</v>
      </c>
      <c r="G108" s="48">
        <f>D108*E108</f>
        <v>0</v>
      </c>
      <c r="H108" s="39">
        <f t="array" ref="H108:H123">Dimanche03!O108:O123</f>
        <v>0</v>
      </c>
      <c r="I108">
        <f t="shared" ref="I108:I123" si="23">+H108-G108</f>
        <v>0</v>
      </c>
      <c r="J108" s="39">
        <v>0</v>
      </c>
      <c r="K108" s="36">
        <f t="shared" ref="K108:K123" si="24">IF(F108&gt;J108,0,J108-F108)</f>
        <v>0</v>
      </c>
    </row>
    <row r="109" spans="1:11" x14ac:dyDescent="0.25">
      <c r="A109" s="20">
        <v>2</v>
      </c>
      <c r="B109" s="20" t="s">
        <v>49</v>
      </c>
      <c r="C109">
        <v>8</v>
      </c>
      <c r="D109" s="3">
        <v>7250</v>
      </c>
      <c r="F109" s="39">
        <v>0</v>
      </c>
      <c r="G109" s="48">
        <f t="shared" ref="G109:G123" si="25">D109*E109</f>
        <v>0</v>
      </c>
      <c r="H109" s="39">
        <v>0</v>
      </c>
      <c r="I109">
        <f t="shared" si="23"/>
        <v>0</v>
      </c>
      <c r="J109" s="39">
        <v>0</v>
      </c>
      <c r="K109" s="36">
        <f t="shared" si="24"/>
        <v>0</v>
      </c>
    </row>
    <row r="110" spans="1:11" x14ac:dyDescent="0.25">
      <c r="A110" s="20">
        <v>3</v>
      </c>
      <c r="B110" s="20" t="s">
        <v>55</v>
      </c>
      <c r="C110">
        <v>8</v>
      </c>
      <c r="D110" s="3">
        <v>4750</v>
      </c>
      <c r="F110" s="39">
        <v>0</v>
      </c>
      <c r="G110" s="48">
        <f t="shared" si="25"/>
        <v>0</v>
      </c>
      <c r="H110" s="39">
        <v>0</v>
      </c>
      <c r="I110">
        <f t="shared" si="23"/>
        <v>0</v>
      </c>
      <c r="J110" s="39">
        <v>0</v>
      </c>
      <c r="K110" s="36">
        <f t="shared" si="24"/>
        <v>0</v>
      </c>
    </row>
    <row r="111" spans="1:11" x14ac:dyDescent="0.25">
      <c r="A111" s="20">
        <v>4</v>
      </c>
      <c r="B111" s="20" t="s">
        <v>56</v>
      </c>
      <c r="C111">
        <v>8</v>
      </c>
      <c r="D111" s="3">
        <v>6450</v>
      </c>
      <c r="F111" s="39">
        <v>0</v>
      </c>
      <c r="G111" s="48">
        <f t="shared" si="25"/>
        <v>0</v>
      </c>
      <c r="H111" s="39">
        <v>0</v>
      </c>
      <c r="I111">
        <f t="shared" si="23"/>
        <v>0</v>
      </c>
      <c r="J111" s="39">
        <v>0</v>
      </c>
      <c r="K111" s="36">
        <f t="shared" si="24"/>
        <v>0</v>
      </c>
    </row>
    <row r="112" spans="1:11" x14ac:dyDescent="0.25">
      <c r="A112" s="20">
        <v>5</v>
      </c>
      <c r="B112" s="20" t="s">
        <v>57</v>
      </c>
      <c r="C112">
        <v>8</v>
      </c>
      <c r="D112" s="3">
        <v>8000</v>
      </c>
      <c r="F112" s="39">
        <v>0</v>
      </c>
      <c r="G112" s="48">
        <f t="shared" si="25"/>
        <v>0</v>
      </c>
      <c r="H112" s="39">
        <v>0</v>
      </c>
      <c r="I112">
        <f t="shared" si="23"/>
        <v>0</v>
      </c>
      <c r="J112" s="39">
        <v>0</v>
      </c>
      <c r="K112" s="36">
        <f t="shared" si="24"/>
        <v>0</v>
      </c>
    </row>
    <row r="113" spans="1:11" x14ac:dyDescent="0.25">
      <c r="A113" s="20">
        <v>6</v>
      </c>
      <c r="B113" s="20" t="s">
        <v>58</v>
      </c>
      <c r="C113">
        <v>8</v>
      </c>
      <c r="D113" s="3">
        <v>12500</v>
      </c>
      <c r="F113" s="39">
        <v>0</v>
      </c>
      <c r="G113" s="48">
        <f t="shared" si="25"/>
        <v>0</v>
      </c>
      <c r="H113" s="39">
        <v>0</v>
      </c>
      <c r="I113">
        <f t="shared" si="23"/>
        <v>0</v>
      </c>
      <c r="J113" s="39">
        <v>0</v>
      </c>
      <c r="K113" s="36">
        <f t="shared" si="24"/>
        <v>0</v>
      </c>
    </row>
    <row r="114" spans="1:11" x14ac:dyDescent="0.25">
      <c r="A114" s="20">
        <v>7</v>
      </c>
      <c r="B114" s="20" t="s">
        <v>50</v>
      </c>
      <c r="C114">
        <v>8</v>
      </c>
      <c r="D114" s="3">
        <v>8000</v>
      </c>
      <c r="F114" s="39">
        <v>0</v>
      </c>
      <c r="G114" s="48">
        <f t="shared" si="25"/>
        <v>0</v>
      </c>
      <c r="H114" s="39">
        <v>0</v>
      </c>
      <c r="I114">
        <f t="shared" si="23"/>
        <v>0</v>
      </c>
      <c r="J114" s="39">
        <v>0</v>
      </c>
      <c r="K114" s="36">
        <f t="shared" si="24"/>
        <v>0</v>
      </c>
    </row>
    <row r="115" spans="1:11" x14ac:dyDescent="0.25">
      <c r="A115" s="20">
        <v>8</v>
      </c>
      <c r="B115" s="20" t="s">
        <v>52</v>
      </c>
      <c r="C115">
        <v>8</v>
      </c>
      <c r="D115" s="3">
        <v>8450</v>
      </c>
      <c r="F115" s="39">
        <v>0</v>
      </c>
      <c r="G115" s="48">
        <f t="shared" si="25"/>
        <v>0</v>
      </c>
      <c r="H115" s="39">
        <v>0</v>
      </c>
      <c r="I115">
        <f t="shared" si="23"/>
        <v>0</v>
      </c>
      <c r="J115" s="39">
        <v>0</v>
      </c>
      <c r="K115" s="36">
        <f t="shared" si="24"/>
        <v>0</v>
      </c>
    </row>
    <row r="116" spans="1:11" x14ac:dyDescent="0.25">
      <c r="A116" s="20">
        <v>9</v>
      </c>
      <c r="B116" s="20" t="s">
        <v>53</v>
      </c>
      <c r="C116">
        <v>8</v>
      </c>
      <c r="D116" s="3">
        <v>6450</v>
      </c>
      <c r="F116" s="39">
        <v>0</v>
      </c>
      <c r="G116" s="48">
        <f t="shared" si="25"/>
        <v>0</v>
      </c>
      <c r="H116" s="39">
        <v>0</v>
      </c>
      <c r="I116">
        <f t="shared" si="23"/>
        <v>0</v>
      </c>
      <c r="J116" s="39">
        <v>0</v>
      </c>
      <c r="K116" s="36">
        <f t="shared" si="24"/>
        <v>0</v>
      </c>
    </row>
    <row r="117" spans="1:11" x14ac:dyDescent="0.25">
      <c r="A117" s="20">
        <v>10</v>
      </c>
      <c r="B117" s="20" t="s">
        <v>54</v>
      </c>
      <c r="C117">
        <v>8</v>
      </c>
      <c r="D117" s="3">
        <v>6450</v>
      </c>
      <c r="F117" s="39">
        <v>0</v>
      </c>
      <c r="G117" s="48">
        <f t="shared" si="25"/>
        <v>0</v>
      </c>
      <c r="H117" s="39">
        <v>0</v>
      </c>
      <c r="I117">
        <f t="shared" si="23"/>
        <v>0</v>
      </c>
      <c r="J117" s="39">
        <v>0</v>
      </c>
      <c r="K117" s="36">
        <f t="shared" si="24"/>
        <v>0</v>
      </c>
    </row>
    <row r="118" spans="1:11" x14ac:dyDescent="0.25">
      <c r="A118" s="20">
        <v>11</v>
      </c>
      <c r="B118" s="20" t="s">
        <v>117</v>
      </c>
      <c r="C118">
        <v>20</v>
      </c>
      <c r="D118" s="3">
        <v>2500</v>
      </c>
      <c r="F118" s="39">
        <v>0</v>
      </c>
      <c r="G118" s="48">
        <f t="shared" si="25"/>
        <v>0</v>
      </c>
      <c r="H118" s="39">
        <v>0</v>
      </c>
      <c r="I118">
        <f t="shared" si="23"/>
        <v>0</v>
      </c>
      <c r="J118" s="39">
        <v>0</v>
      </c>
      <c r="K118" s="36">
        <f t="shared" si="24"/>
        <v>0</v>
      </c>
    </row>
    <row r="119" spans="1:11" x14ac:dyDescent="0.25">
      <c r="A119" s="20">
        <v>12</v>
      </c>
      <c r="B119" s="20" t="s">
        <v>118</v>
      </c>
      <c r="C119">
        <v>20</v>
      </c>
      <c r="D119" s="3">
        <v>1000</v>
      </c>
      <c r="F119" s="39">
        <v>0</v>
      </c>
      <c r="G119" s="48">
        <f t="shared" si="25"/>
        <v>0</v>
      </c>
      <c r="H119" s="39">
        <v>0</v>
      </c>
      <c r="I119">
        <f t="shared" si="23"/>
        <v>0</v>
      </c>
      <c r="J119" s="39">
        <v>0</v>
      </c>
      <c r="K119" s="36">
        <f t="shared" si="24"/>
        <v>0</v>
      </c>
    </row>
    <row r="120" spans="1:11" x14ac:dyDescent="0.25">
      <c r="A120" s="20">
        <v>13</v>
      </c>
      <c r="B120" s="21" t="s">
        <v>60</v>
      </c>
      <c r="C120">
        <v>8</v>
      </c>
      <c r="D120" s="3">
        <v>16500</v>
      </c>
      <c r="F120" s="39">
        <v>0</v>
      </c>
      <c r="G120" s="48">
        <f t="shared" si="25"/>
        <v>0</v>
      </c>
      <c r="H120" s="39">
        <v>0</v>
      </c>
      <c r="I120">
        <f t="shared" si="23"/>
        <v>0</v>
      </c>
      <c r="J120" s="39">
        <v>0</v>
      </c>
      <c r="K120" s="36">
        <f t="shared" si="24"/>
        <v>0</v>
      </c>
    </row>
    <row r="121" spans="1:11" x14ac:dyDescent="0.25">
      <c r="A121" s="20">
        <v>14</v>
      </c>
      <c r="B121" s="20" t="s">
        <v>51</v>
      </c>
      <c r="C121">
        <v>8</v>
      </c>
      <c r="D121" s="3">
        <v>6450</v>
      </c>
      <c r="F121" s="39">
        <v>0</v>
      </c>
      <c r="G121" s="48">
        <f t="shared" si="25"/>
        <v>0</v>
      </c>
      <c r="H121" s="39">
        <v>0</v>
      </c>
      <c r="I121">
        <f t="shared" si="23"/>
        <v>0</v>
      </c>
      <c r="J121" s="39">
        <v>0</v>
      </c>
      <c r="K121" s="36">
        <f t="shared" si="24"/>
        <v>0</v>
      </c>
    </row>
    <row r="122" spans="1:11" x14ac:dyDescent="0.25">
      <c r="A122" s="20">
        <v>15</v>
      </c>
      <c r="B122" s="20" t="s">
        <v>59</v>
      </c>
      <c r="C122">
        <v>8</v>
      </c>
      <c r="D122" s="3">
        <v>6450</v>
      </c>
      <c r="F122" s="39">
        <v>0</v>
      </c>
      <c r="G122" s="48">
        <f t="shared" si="25"/>
        <v>0</v>
      </c>
      <c r="H122" s="39">
        <v>0</v>
      </c>
      <c r="I122">
        <f t="shared" si="23"/>
        <v>0</v>
      </c>
      <c r="J122" s="39">
        <v>0</v>
      </c>
      <c r="K122" s="36">
        <f t="shared" si="24"/>
        <v>0</v>
      </c>
    </row>
    <row r="123" spans="1:11" x14ac:dyDescent="0.25">
      <c r="A123" s="20">
        <v>16</v>
      </c>
      <c r="B123" s="22" t="s">
        <v>61</v>
      </c>
      <c r="C123">
        <v>8</v>
      </c>
      <c r="D123" s="3">
        <v>4950</v>
      </c>
      <c r="F123">
        <v>0</v>
      </c>
      <c r="G123" s="48">
        <f t="shared" si="25"/>
        <v>0</v>
      </c>
      <c r="H123">
        <v>0</v>
      </c>
      <c r="I123">
        <f t="shared" si="23"/>
        <v>0</v>
      </c>
      <c r="J123">
        <v>0</v>
      </c>
      <c r="K123" s="36">
        <f t="shared" si="24"/>
        <v>0</v>
      </c>
    </row>
    <row r="124" spans="1:11" x14ac:dyDescent="0.25">
      <c r="A124" s="20"/>
      <c r="B124" s="20"/>
      <c r="D124" s="3"/>
    </row>
    <row r="125" spans="1:11" x14ac:dyDescent="0.25">
      <c r="A125" s="20"/>
      <c r="B125" s="20"/>
      <c r="C125" s="20"/>
      <c r="D125" s="20"/>
      <c r="E125" s="20"/>
      <c r="F125" s="20"/>
      <c r="G125" s="51">
        <f>+SUM(G108:G124)</f>
        <v>0</v>
      </c>
      <c r="H125" s="52">
        <f t="shared" ref="H125:I125" si="26">+SUM(H108:H124)</f>
        <v>0</v>
      </c>
      <c r="I125" s="51">
        <f t="shared" si="26"/>
        <v>0</v>
      </c>
      <c r="J125" s="20"/>
      <c r="K125" s="20"/>
    </row>
    <row r="126" spans="1:11" x14ac:dyDescent="0.25">
      <c r="B126" s="32"/>
      <c r="I126" s="48"/>
    </row>
    <row r="127" spans="1:11" x14ac:dyDescent="0.25">
      <c r="B127" s="32"/>
      <c r="G127" s="51">
        <f>+G15+G28+G44+G69+G94+G106+G125</f>
        <v>0</v>
      </c>
      <c r="H127" s="52">
        <f t="array" ref="H127">+H15+H28+H44+H69+H94+H106+H125</f>
        <v>40941.666666666672</v>
      </c>
      <c r="I127" s="51">
        <f t="array" ref="I127">+I15+I28+I44+I69+I94+I106+I125</f>
        <v>40941.666666666672</v>
      </c>
    </row>
    <row r="128" spans="1:11" x14ac:dyDescent="0.25">
      <c r="B128" s="32"/>
    </row>
    <row r="129" spans="2:5" x14ac:dyDescent="0.25">
      <c r="B129" s="32"/>
    </row>
    <row r="130" spans="2:5" x14ac:dyDescent="0.25">
      <c r="B130" s="32"/>
      <c r="C130" s="34"/>
      <c r="D130" s="34"/>
      <c r="E130" s="34"/>
    </row>
    <row r="131" spans="2:5" x14ac:dyDescent="0.25">
      <c r="B131" s="53" t="s">
        <v>138</v>
      </c>
      <c r="C131" s="53"/>
      <c r="D131" s="81">
        <v>78300</v>
      </c>
      <c r="E131" s="81"/>
    </row>
    <row r="132" spans="2:5" x14ac:dyDescent="0.25">
      <c r="B132" s="11" t="s">
        <v>139</v>
      </c>
      <c r="C132" s="11"/>
      <c r="D132" s="82">
        <f>+G127</f>
        <v>0</v>
      </c>
      <c r="E132" s="82"/>
    </row>
    <row r="133" spans="2:5" x14ac:dyDescent="0.25">
      <c r="B133" s="54" t="s">
        <v>140</v>
      </c>
      <c r="C133" s="54"/>
      <c r="D133" s="78">
        <f>IF(I127&lt;0,I127*(-1),0)</f>
        <v>0</v>
      </c>
      <c r="E133" s="78"/>
    </row>
    <row r="134" spans="2:5" x14ac:dyDescent="0.25">
      <c r="B134" t="s">
        <v>141</v>
      </c>
      <c r="D134" s="79">
        <f>+D131-G127</f>
        <v>78300</v>
      </c>
      <c r="E134" s="79"/>
    </row>
    <row r="135" spans="2:5" x14ac:dyDescent="0.25">
      <c r="B135" s="32"/>
    </row>
    <row r="136" spans="2:5" x14ac:dyDescent="0.25">
      <c r="B136" s="32"/>
    </row>
    <row r="137" spans="2:5" x14ac:dyDescent="0.25">
      <c r="B137" s="32"/>
    </row>
    <row r="138" spans="2:5" x14ac:dyDescent="0.25">
      <c r="B138" s="32"/>
    </row>
    <row r="139" spans="2:5" x14ac:dyDescent="0.25">
      <c r="B139" s="32"/>
    </row>
    <row r="140" spans="2:5" x14ac:dyDescent="0.25">
      <c r="B140" s="32"/>
    </row>
    <row r="141" spans="2:5" x14ac:dyDescent="0.25">
      <c r="B141" s="32"/>
    </row>
    <row r="142" spans="2:5" x14ac:dyDescent="0.25">
      <c r="B142" s="32"/>
    </row>
    <row r="143" spans="2:5" x14ac:dyDescent="0.25">
      <c r="B143" s="32"/>
    </row>
    <row r="144" spans="2:5" x14ac:dyDescent="0.25">
      <c r="B144" s="32"/>
    </row>
    <row r="145" spans="2:4" x14ac:dyDescent="0.25">
      <c r="B145" s="32"/>
    </row>
    <row r="146" spans="2:4" x14ac:dyDescent="0.25">
      <c r="B146" s="32"/>
    </row>
    <row r="147" spans="2:4" x14ac:dyDescent="0.25">
      <c r="B147" s="32"/>
    </row>
    <row r="148" spans="2:4" x14ac:dyDescent="0.25">
      <c r="B148" s="32"/>
    </row>
    <row r="149" spans="2:4" x14ac:dyDescent="0.25">
      <c r="B149" s="32"/>
    </row>
    <row r="150" spans="2:4" x14ac:dyDescent="0.25">
      <c r="B150" s="32"/>
    </row>
    <row r="151" spans="2:4" x14ac:dyDescent="0.25">
      <c r="B151" s="32"/>
    </row>
    <row r="152" spans="2:4" x14ac:dyDescent="0.25">
      <c r="B152" s="32"/>
    </row>
    <row r="153" spans="2:4" x14ac:dyDescent="0.25">
      <c r="B153" s="32"/>
    </row>
    <row r="154" spans="2:4" x14ac:dyDescent="0.25">
      <c r="D154" s="35"/>
    </row>
  </sheetData>
  <sheetProtection selectLockedCells="1" sort="0" autoFilter="0"/>
  <mergeCells count="22">
    <mergeCell ref="D1:G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D131:E131"/>
    <mergeCell ref="D133:E133"/>
    <mergeCell ref="D134:E134"/>
    <mergeCell ref="M6:M7"/>
    <mergeCell ref="M8:M9"/>
    <mergeCell ref="O6:O7"/>
    <mergeCell ref="O8:O9"/>
    <mergeCell ref="N6:N7"/>
    <mergeCell ref="N8:N9"/>
    <mergeCell ref="D132:E132"/>
  </mergeCells>
  <pageMargins left="0.19685039370078741" right="0.15748031496062992" top="0.47244094488188981" bottom="0.35433070866141736" header="0.31496062992125984" footer="0.15748031496062992"/>
  <pageSetup paperSize="9" orientation="portrait" r:id="rId1"/>
  <headerFooter>
    <oddFooter>&amp;L&amp;F&amp;C&amp;A&amp;R&amp;P sur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workbookViewId="0">
      <pane ySplit="3" topLeftCell="A4" activePane="bottomLeft" state="frozen"/>
      <selection activeCell="B137" sqref="B137"/>
      <selection pane="bottomLeft" activeCell="P22" sqref="P22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6.42578125" customWidth="1"/>
    <col min="4" max="4" width="9.28515625" customWidth="1"/>
    <col min="5" max="7" width="11.85546875" bestFit="1" customWidth="1"/>
    <col min="13" max="13" width="13.28515625" bestFit="1" customWidth="1"/>
    <col min="16" max="16" width="11.5703125" bestFit="1" customWidth="1"/>
    <col min="17" max="17" width="12.85546875" bestFit="1" customWidth="1"/>
    <col min="18" max="18" width="11.85546875" bestFit="1" customWidth="1"/>
  </cols>
  <sheetData>
    <row r="1" spans="1:19" ht="15.75" thickBot="1" x14ac:dyDescent="0.3"/>
    <row r="2" spans="1:19" ht="15" customHeight="1" x14ac:dyDescent="0.25">
      <c r="A2" s="76" t="s">
        <v>0</v>
      </c>
      <c r="B2" s="76" t="s">
        <v>1</v>
      </c>
      <c r="C2" s="73" t="s">
        <v>2</v>
      </c>
      <c r="D2" s="73" t="s">
        <v>3</v>
      </c>
      <c r="E2" s="73" t="s">
        <v>4</v>
      </c>
      <c r="F2" s="73" t="s">
        <v>5</v>
      </c>
      <c r="G2" s="73" t="s">
        <v>6</v>
      </c>
      <c r="H2" s="73" t="s">
        <v>7</v>
      </c>
      <c r="I2" s="73" t="s">
        <v>8</v>
      </c>
      <c r="J2" s="73" t="s">
        <v>9</v>
      </c>
      <c r="K2" s="73" t="s">
        <v>10</v>
      </c>
      <c r="L2" s="73" t="s">
        <v>11</v>
      </c>
      <c r="M2" s="73" t="s">
        <v>12</v>
      </c>
      <c r="N2" s="73" t="s">
        <v>13</v>
      </c>
      <c r="O2" s="73" t="s">
        <v>14</v>
      </c>
      <c r="P2" s="75"/>
      <c r="Q2" s="75"/>
      <c r="R2" s="75"/>
    </row>
    <row r="3" spans="1:19" ht="15.75" thickBot="1" x14ac:dyDescent="0.3">
      <c r="A3" s="77"/>
      <c r="B3" s="77"/>
      <c r="C3" s="74" t="s">
        <v>15</v>
      </c>
      <c r="D3" s="74"/>
      <c r="E3" s="74"/>
      <c r="F3" s="74"/>
      <c r="G3" s="74" t="s">
        <v>16</v>
      </c>
      <c r="H3" s="74"/>
      <c r="I3" s="74" t="s">
        <v>17</v>
      </c>
      <c r="J3" s="74"/>
      <c r="K3" s="74" t="s">
        <v>18</v>
      </c>
      <c r="L3" s="74" t="s">
        <v>19</v>
      </c>
      <c r="M3" s="74" t="s">
        <v>20</v>
      </c>
      <c r="N3" s="74" t="s">
        <v>21</v>
      </c>
      <c r="O3" s="74" t="s">
        <v>22</v>
      </c>
      <c r="P3" s="75"/>
      <c r="Q3" s="75"/>
      <c r="R3" s="75"/>
    </row>
    <row r="4" spans="1:19" x14ac:dyDescent="0.25">
      <c r="A4" s="1" t="s">
        <v>23</v>
      </c>
      <c r="B4" s="1" t="s">
        <v>24</v>
      </c>
    </row>
    <row r="5" spans="1:19" ht="15.75" thickBot="1" x14ac:dyDescent="0.3">
      <c r="A5" s="2">
        <v>1</v>
      </c>
      <c r="B5" s="2" t="s">
        <v>25</v>
      </c>
      <c r="C5">
        <v>12</v>
      </c>
      <c r="D5" s="3">
        <v>5500</v>
      </c>
      <c r="E5" s="3">
        <f t="array" ref="E5:E12">+D5:D12/C5:C12</f>
        <v>458.33333333333331</v>
      </c>
      <c r="F5" s="3">
        <v>1000</v>
      </c>
      <c r="G5" s="3">
        <f t="array" ref="G5:G12">+F5:F12-E5:E12</f>
        <v>541.66666666666674</v>
      </c>
      <c r="H5" s="3">
        <f t="array" ref="H5:H123">Dimanche03!K5:K123</f>
        <v>15</v>
      </c>
      <c r="I5" s="3">
        <f t="array" ref="I5:I12">+VLOOKUP(B5:B12,'Lundi Achat'!B5:F12,5,0)</f>
        <v>0</v>
      </c>
      <c r="J5" s="3">
        <f t="array" ref="J5:J12">+H5:H12+I5:I12</f>
        <v>15</v>
      </c>
      <c r="K5" s="3">
        <v>10</v>
      </c>
      <c r="L5" s="3">
        <f t="array" ref="L5:L12">+J5:J12-K5:K12</f>
        <v>5</v>
      </c>
      <c r="M5" s="3">
        <f t="array" ref="M5:M12">+F5:F12*L5:L12</f>
        <v>5000</v>
      </c>
      <c r="N5" s="3">
        <f t="array" ref="N5:N12">+G5:G12*L5:L12</f>
        <v>2708.3333333333339</v>
      </c>
      <c r="O5" s="3">
        <f t="array" ref="O5:O12">+M5:M12-N5:N12</f>
        <v>2291.6666666666661</v>
      </c>
      <c r="P5" s="3"/>
      <c r="Q5" s="61" t="s">
        <v>154</v>
      </c>
      <c r="R5" s="61"/>
      <c r="S5" s="3" t="s">
        <v>155</v>
      </c>
    </row>
    <row r="6" spans="1:19" x14ac:dyDescent="0.25">
      <c r="A6" s="2">
        <v>2</v>
      </c>
      <c r="B6" s="2" t="s">
        <v>26</v>
      </c>
      <c r="C6">
        <v>12</v>
      </c>
      <c r="D6" s="3">
        <v>5500</v>
      </c>
      <c r="E6" s="3">
        <v>458.33333333333331</v>
      </c>
      <c r="F6" s="3">
        <v>1000</v>
      </c>
      <c r="G6" s="3">
        <v>541.66666666666674</v>
      </c>
      <c r="H6" s="3">
        <v>17</v>
      </c>
      <c r="I6" s="3">
        <v>0</v>
      </c>
      <c r="J6" s="3">
        <v>17</v>
      </c>
      <c r="K6" s="3">
        <v>16</v>
      </c>
      <c r="L6" s="3">
        <v>1</v>
      </c>
      <c r="M6" s="3">
        <v>1000</v>
      </c>
      <c r="N6" s="3">
        <v>541.66666666666674</v>
      </c>
      <c r="O6" s="3">
        <v>458.33333333333326</v>
      </c>
      <c r="P6" s="3"/>
      <c r="Q6" s="73" t="s">
        <v>7</v>
      </c>
      <c r="R6" s="84" t="s">
        <v>153</v>
      </c>
      <c r="S6" s="73" t="s">
        <v>10</v>
      </c>
    </row>
    <row r="7" spans="1:19" ht="15.75" thickBot="1" x14ac:dyDescent="0.3">
      <c r="A7" s="2">
        <v>3</v>
      </c>
      <c r="B7" s="2" t="s">
        <v>27</v>
      </c>
      <c r="C7">
        <v>12</v>
      </c>
      <c r="D7" s="3">
        <v>6500</v>
      </c>
      <c r="E7" s="3">
        <v>541.66666666666663</v>
      </c>
      <c r="F7" s="3">
        <v>1000</v>
      </c>
      <c r="G7" s="3">
        <v>458.33333333333337</v>
      </c>
      <c r="H7" s="3">
        <v>26</v>
      </c>
      <c r="I7" s="3">
        <v>0</v>
      </c>
      <c r="J7" s="3">
        <v>26</v>
      </c>
      <c r="K7" s="3">
        <v>22</v>
      </c>
      <c r="L7" s="3">
        <v>4</v>
      </c>
      <c r="M7" s="3">
        <v>4000</v>
      </c>
      <c r="N7" s="3">
        <v>1833.3333333333335</v>
      </c>
      <c r="O7" s="3">
        <v>2166.6666666666665</v>
      </c>
      <c r="P7" s="3"/>
      <c r="Q7" s="74"/>
      <c r="R7" s="85"/>
      <c r="S7" s="74" t="s">
        <v>18</v>
      </c>
    </row>
    <row r="8" spans="1:19" x14ac:dyDescent="0.25">
      <c r="A8" s="2">
        <v>4</v>
      </c>
      <c r="B8" s="2" t="s">
        <v>28</v>
      </c>
      <c r="C8">
        <v>12</v>
      </c>
      <c r="D8" s="3">
        <v>6500</v>
      </c>
      <c r="E8" s="3">
        <v>541.66666666666663</v>
      </c>
      <c r="F8" s="3">
        <v>1000</v>
      </c>
      <c r="G8" s="3">
        <v>458.33333333333337</v>
      </c>
      <c r="H8" s="3">
        <v>12</v>
      </c>
      <c r="I8" s="3">
        <v>0</v>
      </c>
      <c r="J8" s="3">
        <v>12</v>
      </c>
      <c r="K8" s="3">
        <v>12</v>
      </c>
      <c r="L8" s="3">
        <v>0</v>
      </c>
      <c r="M8" s="3">
        <v>0</v>
      </c>
      <c r="N8" s="3">
        <v>0</v>
      </c>
      <c r="O8" s="3">
        <v>0</v>
      </c>
      <c r="P8" s="3"/>
      <c r="Q8" s="3"/>
      <c r="R8" s="3"/>
    </row>
    <row r="9" spans="1:19" x14ac:dyDescent="0.25">
      <c r="A9" s="2">
        <v>5</v>
      </c>
      <c r="B9" s="2" t="s">
        <v>29</v>
      </c>
      <c r="C9">
        <v>24</v>
      </c>
      <c r="D9" s="3">
        <v>10500</v>
      </c>
      <c r="E9" s="3">
        <v>437.5</v>
      </c>
      <c r="F9" s="3">
        <v>1000</v>
      </c>
      <c r="G9" s="3">
        <v>562.5</v>
      </c>
      <c r="H9" s="3">
        <v>24</v>
      </c>
      <c r="I9" s="3">
        <v>0</v>
      </c>
      <c r="J9" s="3">
        <v>24</v>
      </c>
      <c r="K9" s="3">
        <v>19</v>
      </c>
      <c r="L9" s="3">
        <v>5</v>
      </c>
      <c r="M9" s="3">
        <v>5000</v>
      </c>
      <c r="N9" s="3">
        <v>2812.5</v>
      </c>
      <c r="O9" s="3">
        <v>2187.5</v>
      </c>
      <c r="P9" s="3"/>
      <c r="Q9" s="3"/>
      <c r="R9" s="3"/>
    </row>
    <row r="10" spans="1:19" x14ac:dyDescent="0.25">
      <c r="A10" s="2">
        <v>6</v>
      </c>
      <c r="B10" s="2" t="s">
        <v>30</v>
      </c>
      <c r="C10">
        <v>16</v>
      </c>
      <c r="D10" s="3">
        <v>10000</v>
      </c>
      <c r="E10" s="3">
        <v>625</v>
      </c>
      <c r="F10" s="3">
        <v>1000</v>
      </c>
      <c r="G10" s="3">
        <v>375</v>
      </c>
      <c r="H10" s="3">
        <v>24</v>
      </c>
      <c r="I10" s="3">
        <v>0</v>
      </c>
      <c r="J10" s="3">
        <v>24</v>
      </c>
      <c r="K10" s="3">
        <v>24</v>
      </c>
      <c r="L10" s="3">
        <v>0</v>
      </c>
      <c r="M10" s="3">
        <v>0</v>
      </c>
      <c r="N10" s="3">
        <v>0</v>
      </c>
      <c r="O10" s="3">
        <v>0</v>
      </c>
      <c r="P10" s="3"/>
      <c r="Q10" s="3"/>
      <c r="R10" s="3"/>
    </row>
    <row r="11" spans="1:19" x14ac:dyDescent="0.25">
      <c r="A11" s="2">
        <v>7</v>
      </c>
      <c r="B11" s="2" t="s">
        <v>31</v>
      </c>
      <c r="C11">
        <v>20</v>
      </c>
      <c r="D11" s="3">
        <v>11500</v>
      </c>
      <c r="E11" s="3">
        <v>575</v>
      </c>
      <c r="F11" s="3">
        <v>1000</v>
      </c>
      <c r="G11" s="3">
        <v>425</v>
      </c>
      <c r="H11" s="3">
        <v>66</v>
      </c>
      <c r="I11" s="3">
        <v>0</v>
      </c>
      <c r="J11" s="3">
        <v>66</v>
      </c>
      <c r="K11" s="3">
        <v>51</v>
      </c>
      <c r="L11" s="3">
        <v>15</v>
      </c>
      <c r="M11" s="3">
        <v>15000</v>
      </c>
      <c r="N11" s="3">
        <v>6375</v>
      </c>
      <c r="O11" s="3">
        <v>8625</v>
      </c>
      <c r="P11" s="3"/>
      <c r="Q11" s="3"/>
      <c r="R11" s="3"/>
    </row>
    <row r="12" spans="1:19" x14ac:dyDescent="0.25">
      <c r="A12" s="2">
        <v>8</v>
      </c>
      <c r="B12" s="2" t="s">
        <v>32</v>
      </c>
      <c r="C12">
        <v>12</v>
      </c>
      <c r="D12" s="3">
        <v>6500</v>
      </c>
      <c r="E12" s="3">
        <v>541.66666666666663</v>
      </c>
      <c r="F12" s="3">
        <v>1000</v>
      </c>
      <c r="G12" s="3">
        <v>458.33333333333337</v>
      </c>
      <c r="H12" s="3">
        <v>8</v>
      </c>
      <c r="I12" s="3">
        <v>0</v>
      </c>
      <c r="J12" s="3">
        <v>8</v>
      </c>
      <c r="K12" s="3">
        <v>8</v>
      </c>
      <c r="L12" s="3">
        <v>0</v>
      </c>
      <c r="M12" s="3">
        <v>0</v>
      </c>
      <c r="N12" s="3">
        <v>0</v>
      </c>
      <c r="O12" s="3">
        <v>0</v>
      </c>
      <c r="P12" s="3"/>
      <c r="Q12" s="3"/>
      <c r="R12" s="3"/>
    </row>
    <row r="13" spans="1:19" x14ac:dyDescent="0.25">
      <c r="A13" s="2">
        <v>9</v>
      </c>
      <c r="B13" s="2"/>
      <c r="D13" s="3"/>
      <c r="E13" s="3"/>
      <c r="F13" s="3"/>
      <c r="G13" s="3"/>
      <c r="H13" s="3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x14ac:dyDescent="0.25">
      <c r="A14" s="2">
        <v>10</v>
      </c>
      <c r="B14" s="2"/>
      <c r="D14" s="3"/>
      <c r="E14" s="3"/>
      <c r="F14" s="3"/>
      <c r="G14" s="3"/>
      <c r="H14" s="3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x14ac:dyDescent="0.25">
      <c r="A15" s="2"/>
      <c r="B15" s="2"/>
      <c r="C15" s="2"/>
      <c r="D15" s="2"/>
      <c r="E15" s="2"/>
      <c r="F15" s="2"/>
      <c r="G15" s="2"/>
      <c r="H15" s="2">
        <v>0</v>
      </c>
      <c r="I15" s="2"/>
      <c r="J15" s="2"/>
      <c r="K15" s="2"/>
      <c r="L15" s="2"/>
      <c r="M15" s="9">
        <f t="array" ref="M15">SUM(M5:M14)</f>
        <v>30000</v>
      </c>
      <c r="N15" s="9">
        <f t="array" ref="N15">SUM(N5:N14)</f>
        <v>14270.833333333334</v>
      </c>
      <c r="O15" s="9">
        <f t="array" ref="O15">SUM(O5:O14)</f>
        <v>15729.166666666666</v>
      </c>
      <c r="P15" s="3"/>
      <c r="Q15" s="3"/>
      <c r="R15" s="3"/>
    </row>
    <row r="16" spans="1:19" x14ac:dyDescent="0.25">
      <c r="A16" s="1" t="s">
        <v>33</v>
      </c>
      <c r="B16" s="10" t="s">
        <v>34</v>
      </c>
      <c r="D16" s="3"/>
      <c r="E16" s="3"/>
      <c r="F16" s="3"/>
      <c r="G16" s="3"/>
      <c r="H16" s="3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11">
        <v>1</v>
      </c>
      <c r="B17" s="11" t="s">
        <v>35</v>
      </c>
      <c r="C17">
        <v>6</v>
      </c>
      <c r="D17" s="3">
        <v>21000</v>
      </c>
      <c r="E17" s="3">
        <f t="array" ref="E17:E27">+D17:D27/C17:C27</f>
        <v>3500</v>
      </c>
      <c r="F17" s="3">
        <v>5000</v>
      </c>
      <c r="G17" s="3">
        <f t="array" ref="G17:G27">F17:F27-E17:E27</f>
        <v>1500</v>
      </c>
      <c r="H17" s="3">
        <v>5</v>
      </c>
      <c r="I17" s="3">
        <f t="array" ref="I17:I27">VLOOKUP(B17:B27,'Lundi Achat'!B17:F27,5,0)</f>
        <v>0</v>
      </c>
      <c r="J17" s="3">
        <f t="array" ref="J17:J27">+H17:H27+I17:I27</f>
        <v>5</v>
      </c>
      <c r="K17" s="3">
        <v>5</v>
      </c>
      <c r="L17" s="3">
        <f t="array" ref="L17:L27">J17:J27-K17:K27</f>
        <v>0</v>
      </c>
      <c r="M17" s="3">
        <f t="array" ref="M17:M27">F17:F27*L17:L27</f>
        <v>0</v>
      </c>
      <c r="N17" s="3">
        <f t="array" ref="N17:N27">G17:G27*L17:L27</f>
        <v>0</v>
      </c>
      <c r="O17" s="3">
        <f t="array" ref="O17:O25">+M17:M25-N17:N25</f>
        <v>0</v>
      </c>
      <c r="P17" s="3"/>
      <c r="Q17" s="3"/>
      <c r="R17" s="3"/>
    </row>
    <row r="18" spans="1:18" x14ac:dyDescent="0.25">
      <c r="A18" s="11">
        <v>2</v>
      </c>
      <c r="B18" s="11" t="s">
        <v>36</v>
      </c>
      <c r="C18">
        <v>6</v>
      </c>
      <c r="D18" s="3">
        <v>10000</v>
      </c>
      <c r="E18" s="3">
        <v>1666.6666666666667</v>
      </c>
      <c r="F18" s="3">
        <v>2500</v>
      </c>
      <c r="G18" s="3">
        <v>833.33333333333326</v>
      </c>
      <c r="H18" s="3">
        <v>12</v>
      </c>
      <c r="I18" s="3">
        <v>0</v>
      </c>
      <c r="J18" s="3">
        <v>12</v>
      </c>
      <c r="K18" s="3">
        <v>12</v>
      </c>
      <c r="L18" s="3">
        <v>0</v>
      </c>
      <c r="M18" s="3">
        <v>0</v>
      </c>
      <c r="N18" s="3">
        <v>0</v>
      </c>
      <c r="O18" s="3">
        <v>0</v>
      </c>
      <c r="P18" s="3"/>
      <c r="Q18" s="3"/>
      <c r="R18" s="3"/>
    </row>
    <row r="19" spans="1:18" x14ac:dyDescent="0.25">
      <c r="A19" s="11">
        <v>3</v>
      </c>
      <c r="B19" s="11" t="s">
        <v>37</v>
      </c>
      <c r="C19">
        <v>6</v>
      </c>
      <c r="D19" s="3">
        <v>16500</v>
      </c>
      <c r="E19" s="3">
        <v>2750</v>
      </c>
      <c r="F19" s="3">
        <v>5000</v>
      </c>
      <c r="G19" s="3">
        <v>2250</v>
      </c>
      <c r="H19" s="3">
        <v>11</v>
      </c>
      <c r="I19" s="3">
        <v>0</v>
      </c>
      <c r="J19" s="3">
        <v>11</v>
      </c>
      <c r="K19" s="3">
        <v>11</v>
      </c>
      <c r="L19" s="3">
        <v>0</v>
      </c>
      <c r="M19" s="3">
        <v>0</v>
      </c>
      <c r="N19" s="3">
        <v>0</v>
      </c>
      <c r="O19" s="3">
        <v>0</v>
      </c>
      <c r="P19" s="3"/>
      <c r="Q19" s="3"/>
      <c r="R19" s="3"/>
    </row>
    <row r="20" spans="1:18" x14ac:dyDescent="0.25">
      <c r="A20" s="11">
        <v>4</v>
      </c>
      <c r="B20" s="11" t="s">
        <v>38</v>
      </c>
      <c r="C20">
        <v>6</v>
      </c>
      <c r="D20" s="3">
        <v>13500</v>
      </c>
      <c r="E20" s="3">
        <v>2250</v>
      </c>
      <c r="F20" s="3">
        <v>4000</v>
      </c>
      <c r="G20" s="3">
        <v>1750</v>
      </c>
      <c r="H20" s="3">
        <v>4</v>
      </c>
      <c r="I20" s="3">
        <v>0</v>
      </c>
      <c r="J20" s="3">
        <v>4</v>
      </c>
      <c r="K20" s="3">
        <v>4</v>
      </c>
      <c r="L20" s="3">
        <v>0</v>
      </c>
      <c r="M20" s="3">
        <v>0</v>
      </c>
      <c r="N20" s="3">
        <v>0</v>
      </c>
      <c r="O20" s="3">
        <v>0</v>
      </c>
      <c r="P20" s="3"/>
      <c r="Q20" s="3"/>
      <c r="R20" s="3"/>
    </row>
    <row r="21" spans="1:18" x14ac:dyDescent="0.25">
      <c r="A21" s="11">
        <v>5</v>
      </c>
      <c r="B21" s="11" t="s">
        <v>39</v>
      </c>
      <c r="C21">
        <v>6</v>
      </c>
      <c r="D21" s="3">
        <v>21000</v>
      </c>
      <c r="E21" s="3">
        <v>3500</v>
      </c>
      <c r="F21" s="3">
        <v>5000</v>
      </c>
      <c r="G21" s="3">
        <v>1500</v>
      </c>
      <c r="H21" s="3">
        <v>1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/>
      <c r="Q21" s="3"/>
      <c r="R21" s="3"/>
    </row>
    <row r="22" spans="1:18" x14ac:dyDescent="0.25">
      <c r="A22" s="11">
        <v>6</v>
      </c>
      <c r="B22" s="11" t="s">
        <v>40</v>
      </c>
      <c r="C22">
        <v>12</v>
      </c>
      <c r="D22" s="3">
        <v>12000</v>
      </c>
      <c r="E22" s="3">
        <v>1000</v>
      </c>
      <c r="F22" s="3">
        <v>2000</v>
      </c>
      <c r="G22" s="3">
        <v>1000</v>
      </c>
      <c r="H22" s="3">
        <v>6</v>
      </c>
      <c r="I22" s="3">
        <v>0</v>
      </c>
      <c r="J22" s="3">
        <v>6</v>
      </c>
      <c r="K22" s="3">
        <v>6</v>
      </c>
      <c r="L22" s="3">
        <v>0</v>
      </c>
      <c r="M22" s="3">
        <v>0</v>
      </c>
      <c r="N22" s="3">
        <v>0</v>
      </c>
      <c r="O22" s="3">
        <v>0</v>
      </c>
      <c r="P22" s="3"/>
      <c r="Q22" s="3"/>
      <c r="R22" s="3"/>
    </row>
    <row r="23" spans="1:18" x14ac:dyDescent="0.25">
      <c r="A23" s="11">
        <v>7</v>
      </c>
      <c r="B23" s="11" t="s">
        <v>41</v>
      </c>
      <c r="C23">
        <v>1</v>
      </c>
      <c r="D23" s="3">
        <v>6450</v>
      </c>
      <c r="E23" s="3">
        <v>6450</v>
      </c>
      <c r="F23" s="3">
        <v>10000</v>
      </c>
      <c r="G23" s="3">
        <v>3550</v>
      </c>
      <c r="H23" s="3">
        <v>1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/>
      <c r="Q23" s="3"/>
      <c r="R23" s="3"/>
    </row>
    <row r="24" spans="1:18" x14ac:dyDescent="0.25">
      <c r="A24" s="11">
        <v>8</v>
      </c>
      <c r="B24" s="11" t="s">
        <v>42</v>
      </c>
      <c r="C24">
        <v>8</v>
      </c>
      <c r="D24" s="3">
        <v>5000</v>
      </c>
      <c r="E24" s="3">
        <v>625</v>
      </c>
      <c r="F24" s="3">
        <v>1000</v>
      </c>
      <c r="G24" s="3">
        <v>375</v>
      </c>
      <c r="H24" s="3">
        <v>4</v>
      </c>
      <c r="I24" s="3">
        <v>0</v>
      </c>
      <c r="J24" s="3">
        <v>4</v>
      </c>
      <c r="K24" s="3">
        <v>4</v>
      </c>
      <c r="L24" s="3">
        <v>0</v>
      </c>
      <c r="M24" s="3">
        <v>0</v>
      </c>
      <c r="N24" s="3">
        <v>0</v>
      </c>
      <c r="O24" s="3">
        <v>0</v>
      </c>
      <c r="P24" s="3"/>
      <c r="Q24" s="3"/>
      <c r="R24" s="3"/>
    </row>
    <row r="25" spans="1:18" x14ac:dyDescent="0.25">
      <c r="A25" s="11">
        <v>9</v>
      </c>
      <c r="B25" s="11" t="s">
        <v>43</v>
      </c>
      <c r="C25">
        <v>8</v>
      </c>
      <c r="D25" s="3">
        <v>5000</v>
      </c>
      <c r="E25" s="3">
        <v>625</v>
      </c>
      <c r="F25" s="3">
        <v>1000</v>
      </c>
      <c r="G25" s="3">
        <v>375</v>
      </c>
      <c r="H25" s="3">
        <v>8</v>
      </c>
      <c r="I25" s="3">
        <v>0</v>
      </c>
      <c r="J25" s="3">
        <v>8</v>
      </c>
      <c r="K25" s="3">
        <v>8</v>
      </c>
      <c r="L25" s="3">
        <v>0</v>
      </c>
      <c r="M25" s="3">
        <v>0</v>
      </c>
      <c r="N25" s="3">
        <v>0</v>
      </c>
      <c r="O25" s="3">
        <v>0</v>
      </c>
      <c r="P25" s="3"/>
      <c r="Q25" s="3"/>
      <c r="R25" s="3"/>
    </row>
    <row r="26" spans="1:18" x14ac:dyDescent="0.25">
      <c r="A26" s="11">
        <v>10</v>
      </c>
      <c r="B26" s="11" t="s">
        <v>44</v>
      </c>
      <c r="C26">
        <v>1</v>
      </c>
      <c r="D26" s="3">
        <v>1950</v>
      </c>
      <c r="E26" s="3">
        <v>1950</v>
      </c>
      <c r="F26" s="3">
        <v>3000</v>
      </c>
      <c r="G26" s="3">
        <v>1050</v>
      </c>
      <c r="H26" s="3">
        <v>1</v>
      </c>
      <c r="I26" s="3">
        <v>0</v>
      </c>
      <c r="J26" s="3">
        <v>1</v>
      </c>
      <c r="K26" s="3">
        <v>1</v>
      </c>
      <c r="L26" s="3">
        <v>0</v>
      </c>
      <c r="M26" s="3">
        <v>0</v>
      </c>
      <c r="N26" s="3">
        <v>0</v>
      </c>
      <c r="O26" s="3"/>
      <c r="P26" s="3"/>
      <c r="Q26" s="3"/>
      <c r="R26" s="3"/>
    </row>
    <row r="27" spans="1:18" x14ac:dyDescent="0.25">
      <c r="A27" s="11">
        <v>11</v>
      </c>
      <c r="B27" s="11" t="s">
        <v>45</v>
      </c>
      <c r="C27">
        <v>1</v>
      </c>
      <c r="D27" s="3">
        <v>1950</v>
      </c>
      <c r="E27" s="3">
        <v>1950</v>
      </c>
      <c r="F27" s="3">
        <v>3000</v>
      </c>
      <c r="G27" s="3">
        <v>1050</v>
      </c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0</v>
      </c>
      <c r="O27" s="3"/>
      <c r="P27" s="3"/>
      <c r="Q27" s="3"/>
      <c r="R27" s="3"/>
    </row>
    <row r="28" spans="1:18" x14ac:dyDescent="0.25">
      <c r="A28" s="11"/>
      <c r="B28" s="11"/>
      <c r="C28" s="11"/>
      <c r="D28" s="4"/>
      <c r="E28" s="4"/>
      <c r="F28" s="4"/>
      <c r="G28" s="4"/>
      <c r="H28" s="4">
        <v>0</v>
      </c>
      <c r="I28" s="4"/>
      <c r="J28" s="4"/>
      <c r="K28" s="4"/>
      <c r="L28" s="4"/>
      <c r="M28" s="12">
        <f t="array" ref="M28">+SUM(M17:M27)</f>
        <v>0</v>
      </c>
      <c r="N28" s="12">
        <f t="array" ref="N28">+SUM(N17:N27)</f>
        <v>0</v>
      </c>
      <c r="O28" s="12">
        <f t="array" ref="O28">+SUM(O17:O27)</f>
        <v>0</v>
      </c>
      <c r="P28" s="3"/>
      <c r="Q28" s="3"/>
      <c r="R28" s="3"/>
    </row>
    <row r="29" spans="1:18" x14ac:dyDescent="0.25">
      <c r="A29" s="1" t="s">
        <v>46</v>
      </c>
      <c r="B29" s="10" t="s">
        <v>47</v>
      </c>
      <c r="D29" s="3"/>
      <c r="E29" s="3"/>
      <c r="F29" s="3"/>
      <c r="G29" s="3"/>
      <c r="H29" s="3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5">
        <v>1</v>
      </c>
      <c r="B30" s="5" t="s">
        <v>48</v>
      </c>
      <c r="C30">
        <v>6</v>
      </c>
      <c r="D30" s="3">
        <v>48000</v>
      </c>
      <c r="E30" s="3">
        <f t="array" ref="E30:E43">D30:D43/C30:C43</f>
        <v>8000</v>
      </c>
      <c r="F30" s="3">
        <v>15000</v>
      </c>
      <c r="G30" s="3">
        <f t="array" ref="G30:G43">F30:F43-E30:E43</f>
        <v>7000</v>
      </c>
      <c r="H30" s="3">
        <v>2</v>
      </c>
      <c r="I30" s="3">
        <f t="array" ref="I30:I43">VLOOKUP(B30:B43,'Lundi Achat'!B30:F43,5,0)</f>
        <v>0</v>
      </c>
      <c r="J30" s="3">
        <f t="array" ref="J30:J43">+H30:H43+I30:I43</f>
        <v>2</v>
      </c>
      <c r="K30" s="3">
        <v>2</v>
      </c>
      <c r="L30" s="3">
        <f t="array" ref="L30:L43">J30:J43-K30:K43</f>
        <v>0</v>
      </c>
      <c r="M30" s="3">
        <f t="array" ref="M30:M43">F30:F43*L30:L43</f>
        <v>0</v>
      </c>
      <c r="N30" s="3">
        <f t="array" ref="N30:N43">+G30:G43*L30:L43</f>
        <v>0</v>
      </c>
      <c r="O30" s="3">
        <f t="array" ref="O30:O43">M30:M43-N30:N43</f>
        <v>0</v>
      </c>
      <c r="P30" s="3"/>
      <c r="Q30" s="3"/>
      <c r="R30" s="3"/>
    </row>
    <row r="31" spans="1:18" x14ac:dyDescent="0.25">
      <c r="A31" s="5">
        <v>2</v>
      </c>
      <c r="B31" s="5" t="s">
        <v>49</v>
      </c>
      <c r="C31">
        <v>6</v>
      </c>
      <c r="D31" s="3">
        <v>43500</v>
      </c>
      <c r="E31" s="3">
        <v>7250</v>
      </c>
      <c r="F31" s="3">
        <v>15000</v>
      </c>
      <c r="G31" s="3">
        <v>7750</v>
      </c>
      <c r="H31" s="3">
        <v>1</v>
      </c>
      <c r="I31" s="3">
        <v>0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0</v>
      </c>
      <c r="P31" s="3"/>
      <c r="Q31" s="3"/>
      <c r="R31" s="3"/>
    </row>
    <row r="32" spans="1:18" x14ac:dyDescent="0.25">
      <c r="A32" s="5">
        <v>3</v>
      </c>
      <c r="B32" s="5" t="s">
        <v>50</v>
      </c>
      <c r="C32">
        <v>6</v>
      </c>
      <c r="D32" s="3">
        <v>48000</v>
      </c>
      <c r="E32" s="3">
        <v>8000</v>
      </c>
      <c r="F32" s="3">
        <v>15000</v>
      </c>
      <c r="G32" s="3">
        <v>7000</v>
      </c>
      <c r="H32" s="3">
        <v>1</v>
      </c>
      <c r="I32" s="3">
        <v>0</v>
      </c>
      <c r="J32" s="3">
        <v>1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/>
      <c r="Q32" s="3"/>
      <c r="R32" s="3"/>
    </row>
    <row r="33" spans="1:18" x14ac:dyDescent="0.25">
      <c r="A33" s="5">
        <v>4</v>
      </c>
      <c r="B33" s="5" t="s">
        <v>51</v>
      </c>
      <c r="C33">
        <v>6</v>
      </c>
      <c r="D33" s="3">
        <v>39000</v>
      </c>
      <c r="E33" s="3">
        <v>6500</v>
      </c>
      <c r="F33" s="3">
        <v>15000</v>
      </c>
      <c r="G33" s="3">
        <v>8500</v>
      </c>
      <c r="H33" s="3">
        <v>2</v>
      </c>
      <c r="I33" s="3">
        <v>0</v>
      </c>
      <c r="J33" s="3">
        <v>2</v>
      </c>
      <c r="K33" s="3">
        <v>2</v>
      </c>
      <c r="L33" s="3">
        <v>0</v>
      </c>
      <c r="M33" s="3">
        <v>0</v>
      </c>
      <c r="N33" s="3">
        <v>0</v>
      </c>
      <c r="O33" s="3">
        <v>0</v>
      </c>
      <c r="P33" s="3"/>
      <c r="Q33" s="3"/>
      <c r="R33" s="3"/>
    </row>
    <row r="34" spans="1:18" x14ac:dyDescent="0.25">
      <c r="A34" s="5">
        <v>5</v>
      </c>
      <c r="B34" s="5" t="s">
        <v>52</v>
      </c>
      <c r="C34">
        <v>6</v>
      </c>
      <c r="D34" s="3">
        <v>50700</v>
      </c>
      <c r="E34" s="3">
        <v>8450</v>
      </c>
      <c r="F34" s="3">
        <v>15000</v>
      </c>
      <c r="G34" s="3">
        <v>6550</v>
      </c>
      <c r="H34" s="3">
        <v>2</v>
      </c>
      <c r="I34" s="3">
        <v>0</v>
      </c>
      <c r="J34" s="3">
        <v>2</v>
      </c>
      <c r="K34" s="3">
        <v>2</v>
      </c>
      <c r="L34" s="3">
        <v>0</v>
      </c>
      <c r="M34" s="3">
        <v>0</v>
      </c>
      <c r="N34" s="3">
        <v>0</v>
      </c>
      <c r="O34" s="3">
        <v>0</v>
      </c>
      <c r="P34" s="3"/>
      <c r="Q34" s="3"/>
      <c r="R34" s="3"/>
    </row>
    <row r="35" spans="1:18" x14ac:dyDescent="0.25">
      <c r="A35" s="5">
        <v>6</v>
      </c>
      <c r="B35" s="5" t="s">
        <v>53</v>
      </c>
      <c r="C35">
        <v>1</v>
      </c>
      <c r="D35" s="3">
        <v>6450</v>
      </c>
      <c r="E35" s="3">
        <v>6450</v>
      </c>
      <c r="F35" s="3">
        <v>15000</v>
      </c>
      <c r="G35" s="3">
        <v>8550</v>
      </c>
      <c r="H35" s="3">
        <v>1</v>
      </c>
      <c r="I35" s="3">
        <v>0</v>
      </c>
      <c r="J35" s="3">
        <v>1</v>
      </c>
      <c r="K35" s="3">
        <v>1</v>
      </c>
      <c r="L35" s="3">
        <v>0</v>
      </c>
      <c r="M35" s="3">
        <v>0</v>
      </c>
      <c r="N35" s="3">
        <v>0</v>
      </c>
      <c r="O35" s="3">
        <v>0</v>
      </c>
      <c r="P35" s="3"/>
      <c r="Q35" s="3"/>
      <c r="R35" s="3"/>
    </row>
    <row r="36" spans="1:18" x14ac:dyDescent="0.25">
      <c r="A36" s="5">
        <v>7</v>
      </c>
      <c r="B36" s="5" t="s">
        <v>54</v>
      </c>
      <c r="C36">
        <v>1</v>
      </c>
      <c r="D36" s="3">
        <v>6450</v>
      </c>
      <c r="E36" s="3">
        <v>6450</v>
      </c>
      <c r="F36" s="3">
        <v>15000</v>
      </c>
      <c r="G36" s="3">
        <v>8550</v>
      </c>
      <c r="H36" s="3">
        <v>1</v>
      </c>
      <c r="I36" s="3">
        <v>0</v>
      </c>
      <c r="J36" s="3">
        <v>1</v>
      </c>
      <c r="K36" s="3">
        <v>1</v>
      </c>
      <c r="L36" s="3">
        <v>0</v>
      </c>
      <c r="M36" s="3">
        <v>0</v>
      </c>
      <c r="N36" s="3">
        <v>0</v>
      </c>
      <c r="O36" s="3">
        <v>0</v>
      </c>
      <c r="P36" s="3"/>
      <c r="Q36" s="3"/>
      <c r="R36" s="3"/>
    </row>
    <row r="37" spans="1:18" x14ac:dyDescent="0.25">
      <c r="A37" s="5">
        <v>8</v>
      </c>
      <c r="B37" s="5" t="s">
        <v>55</v>
      </c>
      <c r="C37">
        <v>6</v>
      </c>
      <c r="D37" s="3">
        <v>28500</v>
      </c>
      <c r="E37" s="3">
        <v>4750</v>
      </c>
      <c r="F37" s="3">
        <v>15000</v>
      </c>
      <c r="G37" s="3">
        <v>10250</v>
      </c>
      <c r="H37" s="3">
        <v>2</v>
      </c>
      <c r="I37" s="3">
        <v>0</v>
      </c>
      <c r="J37" s="3">
        <v>2</v>
      </c>
      <c r="K37" s="3">
        <v>2</v>
      </c>
      <c r="L37" s="3">
        <v>0</v>
      </c>
      <c r="M37" s="3">
        <v>0</v>
      </c>
      <c r="N37" s="3">
        <v>0</v>
      </c>
      <c r="O37" s="3">
        <v>0</v>
      </c>
      <c r="P37" s="3"/>
      <c r="Q37" s="3"/>
      <c r="R37" s="3"/>
    </row>
    <row r="38" spans="1:18" x14ac:dyDescent="0.25">
      <c r="A38" s="5">
        <v>9</v>
      </c>
      <c r="B38" s="5" t="s">
        <v>56</v>
      </c>
      <c r="C38">
        <v>6</v>
      </c>
      <c r="D38" s="3">
        <v>38700</v>
      </c>
      <c r="E38" s="3">
        <v>6450</v>
      </c>
      <c r="F38" s="3">
        <v>15000</v>
      </c>
      <c r="G38" s="3">
        <v>8550</v>
      </c>
      <c r="H38" s="3">
        <v>2</v>
      </c>
      <c r="I38" s="3">
        <v>0</v>
      </c>
      <c r="J38" s="3">
        <v>2</v>
      </c>
      <c r="K38" s="3">
        <v>2</v>
      </c>
      <c r="L38" s="3">
        <v>0</v>
      </c>
      <c r="M38" s="3">
        <v>0</v>
      </c>
      <c r="N38" s="3">
        <v>0</v>
      </c>
      <c r="O38" s="3">
        <v>0</v>
      </c>
      <c r="P38" s="3"/>
      <c r="Q38" s="3"/>
      <c r="R38" s="3"/>
    </row>
    <row r="39" spans="1:18" x14ac:dyDescent="0.25">
      <c r="A39" s="5">
        <v>10</v>
      </c>
      <c r="B39" s="5" t="s">
        <v>57</v>
      </c>
      <c r="C39">
        <v>6</v>
      </c>
      <c r="D39" s="3">
        <v>48000</v>
      </c>
      <c r="E39" s="3">
        <v>8000</v>
      </c>
      <c r="F39" s="3">
        <v>15000</v>
      </c>
      <c r="G39" s="3">
        <v>7000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/>
      <c r="Q39" s="3"/>
      <c r="R39" s="3"/>
    </row>
    <row r="40" spans="1:18" x14ac:dyDescent="0.25">
      <c r="A40" s="5">
        <v>11</v>
      </c>
      <c r="B40" s="5" t="s">
        <v>58</v>
      </c>
      <c r="C40">
        <v>6</v>
      </c>
      <c r="D40" s="3">
        <v>75000</v>
      </c>
      <c r="E40" s="3">
        <v>12500</v>
      </c>
      <c r="F40" s="3">
        <v>20000</v>
      </c>
      <c r="G40" s="3">
        <v>7500</v>
      </c>
      <c r="H40" s="3">
        <v>1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0</v>
      </c>
      <c r="P40" s="3"/>
      <c r="Q40" s="3"/>
      <c r="R40" s="3"/>
    </row>
    <row r="41" spans="1:18" x14ac:dyDescent="0.25">
      <c r="A41" s="5">
        <v>12</v>
      </c>
      <c r="B41" s="5" t="s">
        <v>59</v>
      </c>
      <c r="C41">
        <v>1</v>
      </c>
      <c r="D41" s="3">
        <v>6450</v>
      </c>
      <c r="E41" s="3">
        <v>6450</v>
      </c>
      <c r="F41" s="3">
        <v>15000</v>
      </c>
      <c r="G41" s="3">
        <v>8550</v>
      </c>
      <c r="H41" s="3">
        <v>1</v>
      </c>
      <c r="I41" s="3">
        <v>0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/>
      <c r="Q41" s="3"/>
      <c r="R41" s="3"/>
    </row>
    <row r="42" spans="1:18" x14ac:dyDescent="0.25">
      <c r="A42" s="5">
        <v>13</v>
      </c>
      <c r="B42" s="5" t="s">
        <v>60</v>
      </c>
      <c r="C42">
        <v>1</v>
      </c>
      <c r="D42" s="3">
        <v>16500</v>
      </c>
      <c r="E42" s="3">
        <v>16500</v>
      </c>
      <c r="F42" s="3">
        <v>25000</v>
      </c>
      <c r="G42" s="3">
        <v>8500</v>
      </c>
      <c r="H42" s="3">
        <v>1</v>
      </c>
      <c r="I42" s="3">
        <v>0</v>
      </c>
      <c r="J42" s="3">
        <v>1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/>
      <c r="Q42" s="3"/>
      <c r="R42" s="3"/>
    </row>
    <row r="43" spans="1:18" x14ac:dyDescent="0.25">
      <c r="A43" s="5">
        <v>14</v>
      </c>
      <c r="B43" s="5" t="s">
        <v>61</v>
      </c>
      <c r="C43">
        <v>1</v>
      </c>
      <c r="D43" s="3">
        <v>4950</v>
      </c>
      <c r="E43" s="3">
        <v>4950</v>
      </c>
      <c r="F43" s="3">
        <v>15000</v>
      </c>
      <c r="G43" s="3">
        <v>10050</v>
      </c>
      <c r="H43" s="3">
        <v>1</v>
      </c>
      <c r="I43" s="3">
        <v>0</v>
      </c>
      <c r="J43" s="3">
        <v>1</v>
      </c>
      <c r="K43" s="3">
        <v>1</v>
      </c>
      <c r="L43" s="3">
        <v>0</v>
      </c>
      <c r="M43" s="3">
        <v>0</v>
      </c>
      <c r="N43" s="3">
        <v>0</v>
      </c>
      <c r="O43" s="3">
        <v>0</v>
      </c>
      <c r="P43" s="3"/>
      <c r="Q43" s="3"/>
      <c r="R43" s="3"/>
    </row>
    <row r="44" spans="1:18" x14ac:dyDescent="0.25">
      <c r="A44" s="5"/>
      <c r="B44" s="5"/>
      <c r="C44" s="5"/>
      <c r="D44" s="5"/>
      <c r="E44" s="5"/>
      <c r="F44" s="5"/>
      <c r="G44" s="5"/>
      <c r="H44" s="5">
        <v>0</v>
      </c>
      <c r="I44" s="5"/>
      <c r="J44" s="5"/>
      <c r="K44" s="5"/>
      <c r="L44" s="5"/>
      <c r="M44" s="14">
        <f t="array" ref="M44">+SUM(M30:M43)</f>
        <v>0</v>
      </c>
      <c r="N44" s="14">
        <f t="array" ref="N44">+SUM(N30:N43)</f>
        <v>0</v>
      </c>
      <c r="O44" s="14">
        <f t="array" ref="O44">+SUM(O30:O43)</f>
        <v>0</v>
      </c>
      <c r="P44" s="3"/>
      <c r="Q44" s="3"/>
      <c r="R44" s="3"/>
    </row>
    <row r="45" spans="1:18" x14ac:dyDescent="0.25">
      <c r="A45" s="1" t="s">
        <v>62</v>
      </c>
      <c r="B45" s="10" t="s">
        <v>63</v>
      </c>
      <c r="D45" s="3"/>
      <c r="E45" s="3"/>
      <c r="F45" s="3"/>
      <c r="G45" s="3"/>
      <c r="H45" s="3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6">
        <v>1</v>
      </c>
      <c r="B46" s="6" t="s">
        <v>64</v>
      </c>
      <c r="C46">
        <v>24</v>
      </c>
      <c r="D46" s="3">
        <v>15000</v>
      </c>
      <c r="E46" s="3">
        <f t="array" ref="E46:E68">+D46:D68/C46:C68</f>
        <v>625</v>
      </c>
      <c r="F46" s="3">
        <v>1000</v>
      </c>
      <c r="G46" s="3">
        <f t="array" ref="G46:G68">+F46:F68-E46:E68</f>
        <v>375</v>
      </c>
      <c r="H46" s="3">
        <v>4</v>
      </c>
      <c r="I46" s="3">
        <f t="array" ref="I46:I68">VLOOKUP(B46:B68,'Lundi Achat'!B46:F68,5,0)</f>
        <v>0</v>
      </c>
      <c r="J46" s="3">
        <f t="array" ref="J46:J68">+H46:H68+I46:I68</f>
        <v>4</v>
      </c>
      <c r="K46" s="3">
        <v>1</v>
      </c>
      <c r="L46" s="3">
        <f t="array" ref="L46:L68">+J46:J68-K46:K68</f>
        <v>3</v>
      </c>
      <c r="M46" s="3">
        <f t="array" ref="M46:M68">+F46:F68*L46:L68</f>
        <v>3000</v>
      </c>
      <c r="N46" s="3">
        <f t="array" ref="N46:N68">+L46:L68*G46:G68</f>
        <v>1125</v>
      </c>
      <c r="O46" s="3">
        <f t="array" ref="O46:O68">+M46:M68-N46:N68</f>
        <v>1875</v>
      </c>
      <c r="P46" s="3"/>
      <c r="Q46" s="3"/>
      <c r="R46" s="3"/>
    </row>
    <row r="47" spans="1:18" x14ac:dyDescent="0.25">
      <c r="A47" s="6">
        <v>2</v>
      </c>
      <c r="B47" s="6" t="s">
        <v>65</v>
      </c>
      <c r="C47">
        <v>24</v>
      </c>
      <c r="D47" s="3">
        <v>15000</v>
      </c>
      <c r="E47" s="3">
        <v>625</v>
      </c>
      <c r="F47" s="3">
        <v>1000</v>
      </c>
      <c r="G47" s="3">
        <v>375</v>
      </c>
      <c r="H47" s="3">
        <v>13</v>
      </c>
      <c r="I47" s="3">
        <v>0</v>
      </c>
      <c r="J47" s="3">
        <v>13</v>
      </c>
      <c r="K47" s="3">
        <v>13</v>
      </c>
      <c r="L47" s="3">
        <v>0</v>
      </c>
      <c r="M47" s="3">
        <v>0</v>
      </c>
      <c r="N47" s="3">
        <v>0</v>
      </c>
      <c r="O47" s="3">
        <v>0</v>
      </c>
      <c r="P47" s="3"/>
      <c r="Q47" s="3"/>
      <c r="R47" s="3"/>
    </row>
    <row r="48" spans="1:18" x14ac:dyDescent="0.25">
      <c r="A48" s="6">
        <v>3</v>
      </c>
      <c r="B48" s="6" t="s">
        <v>66</v>
      </c>
      <c r="C48">
        <v>24</v>
      </c>
      <c r="D48" s="3">
        <v>24000</v>
      </c>
      <c r="E48" s="3">
        <v>1000</v>
      </c>
      <c r="F48" s="3">
        <v>1500</v>
      </c>
      <c r="G48" s="3">
        <v>500</v>
      </c>
      <c r="H48" s="3">
        <v>2</v>
      </c>
      <c r="I48" s="3">
        <v>0</v>
      </c>
      <c r="J48" s="3">
        <v>2</v>
      </c>
      <c r="K48" s="3">
        <v>2</v>
      </c>
      <c r="L48" s="3">
        <v>0</v>
      </c>
      <c r="M48" s="3">
        <v>0</v>
      </c>
      <c r="N48" s="3">
        <v>0</v>
      </c>
      <c r="O48" s="3">
        <v>0</v>
      </c>
      <c r="P48" s="3"/>
      <c r="Q48" s="3"/>
      <c r="R48" s="3"/>
    </row>
    <row r="49" spans="1:18" x14ac:dyDescent="0.25">
      <c r="A49" s="6">
        <v>4</v>
      </c>
      <c r="B49" s="6" t="s">
        <v>67</v>
      </c>
      <c r="C49">
        <v>24</v>
      </c>
      <c r="D49" s="3">
        <v>17800</v>
      </c>
      <c r="E49" s="3">
        <v>741.66666666666663</v>
      </c>
      <c r="F49" s="3">
        <v>1000</v>
      </c>
      <c r="G49" s="3">
        <v>258.33333333333337</v>
      </c>
      <c r="H49" s="3">
        <v>11</v>
      </c>
      <c r="I49" s="3">
        <v>0</v>
      </c>
      <c r="J49" s="3">
        <v>11</v>
      </c>
      <c r="K49" s="3">
        <v>11</v>
      </c>
      <c r="L49" s="3">
        <v>0</v>
      </c>
      <c r="M49" s="3">
        <v>0</v>
      </c>
      <c r="N49" s="3">
        <v>0</v>
      </c>
      <c r="O49" s="3">
        <v>0</v>
      </c>
      <c r="P49" s="3"/>
      <c r="Q49" s="3"/>
      <c r="R49" s="3"/>
    </row>
    <row r="50" spans="1:18" x14ac:dyDescent="0.25">
      <c r="A50" s="6">
        <v>5</v>
      </c>
      <c r="B50" s="6" t="s">
        <v>68</v>
      </c>
      <c r="C50">
        <v>24</v>
      </c>
      <c r="D50" s="3">
        <v>15000</v>
      </c>
      <c r="E50" s="3">
        <v>625</v>
      </c>
      <c r="F50" s="3">
        <v>1000</v>
      </c>
      <c r="G50" s="3">
        <v>375</v>
      </c>
      <c r="H50" s="3">
        <v>17</v>
      </c>
      <c r="I50" s="3">
        <v>0</v>
      </c>
      <c r="J50" s="3">
        <v>17</v>
      </c>
      <c r="K50" s="3">
        <v>16</v>
      </c>
      <c r="L50" s="3">
        <v>1</v>
      </c>
      <c r="M50" s="3">
        <v>1000</v>
      </c>
      <c r="N50" s="3">
        <v>375</v>
      </c>
      <c r="O50" s="3">
        <v>625</v>
      </c>
      <c r="P50" s="3"/>
      <c r="Q50" s="3"/>
      <c r="R50" s="3"/>
    </row>
    <row r="51" spans="1:18" x14ac:dyDescent="0.25">
      <c r="A51" s="6">
        <v>6</v>
      </c>
      <c r="B51" s="6" t="s">
        <v>69</v>
      </c>
      <c r="C51">
        <v>24</v>
      </c>
      <c r="D51" s="3">
        <v>12000</v>
      </c>
      <c r="E51" s="3">
        <v>500</v>
      </c>
      <c r="F51" s="3">
        <v>1000</v>
      </c>
      <c r="G51" s="3">
        <v>500</v>
      </c>
      <c r="H51" s="3">
        <v>17</v>
      </c>
      <c r="I51" s="3">
        <v>0</v>
      </c>
      <c r="J51" s="3">
        <v>17</v>
      </c>
      <c r="K51" s="3">
        <v>16</v>
      </c>
      <c r="L51" s="3">
        <v>1</v>
      </c>
      <c r="M51" s="3">
        <v>1000</v>
      </c>
      <c r="N51" s="3">
        <v>500</v>
      </c>
      <c r="O51" s="3">
        <v>500</v>
      </c>
      <c r="P51" s="3"/>
      <c r="Q51" s="3"/>
      <c r="R51" s="3"/>
    </row>
    <row r="52" spans="1:18" x14ac:dyDescent="0.25">
      <c r="A52" s="6">
        <v>7</v>
      </c>
      <c r="B52" s="6" t="s">
        <v>70</v>
      </c>
      <c r="C52">
        <v>24</v>
      </c>
      <c r="D52" s="3">
        <v>18000</v>
      </c>
      <c r="E52" s="3">
        <v>750</v>
      </c>
      <c r="F52" s="3">
        <v>1000</v>
      </c>
      <c r="G52" s="3">
        <v>250</v>
      </c>
      <c r="H52" s="3">
        <v>5</v>
      </c>
      <c r="I52" s="3">
        <v>0</v>
      </c>
      <c r="J52" s="3">
        <v>5</v>
      </c>
      <c r="K52" s="3">
        <v>5</v>
      </c>
      <c r="L52" s="3">
        <v>0</v>
      </c>
      <c r="M52" s="3">
        <v>0</v>
      </c>
      <c r="N52" s="3">
        <v>0</v>
      </c>
      <c r="O52" s="3">
        <v>0</v>
      </c>
      <c r="P52" s="3"/>
      <c r="Q52" s="3"/>
      <c r="R52" s="3"/>
    </row>
    <row r="53" spans="1:18" x14ac:dyDescent="0.25">
      <c r="A53" s="6">
        <v>8</v>
      </c>
      <c r="B53" s="6" t="s">
        <v>71</v>
      </c>
      <c r="C53">
        <v>24</v>
      </c>
      <c r="D53" s="3">
        <v>19000</v>
      </c>
      <c r="E53" s="3">
        <v>791.66666666666663</v>
      </c>
      <c r="F53" s="3">
        <v>1500</v>
      </c>
      <c r="G53" s="3">
        <v>708.33333333333337</v>
      </c>
      <c r="H53" s="3">
        <v>14</v>
      </c>
      <c r="I53" s="3">
        <v>0</v>
      </c>
      <c r="J53" s="3">
        <v>14</v>
      </c>
      <c r="K53" s="3">
        <v>14</v>
      </c>
      <c r="L53" s="3">
        <v>0</v>
      </c>
      <c r="M53" s="3">
        <v>0</v>
      </c>
      <c r="N53" s="3">
        <v>0</v>
      </c>
      <c r="O53" s="3">
        <v>0</v>
      </c>
      <c r="P53" s="3"/>
      <c r="Q53" s="3"/>
      <c r="R53" s="3"/>
    </row>
    <row r="54" spans="1:18" x14ac:dyDescent="0.25">
      <c r="A54" s="6">
        <v>9</v>
      </c>
      <c r="B54" s="6" t="s">
        <v>72</v>
      </c>
      <c r="C54">
        <v>24</v>
      </c>
      <c r="D54" s="3">
        <v>14500</v>
      </c>
      <c r="E54" s="3">
        <v>604.16666666666663</v>
      </c>
      <c r="F54" s="3">
        <v>1000</v>
      </c>
      <c r="G54" s="3">
        <v>395.83333333333337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/>
      <c r="Q54" s="3"/>
      <c r="R54" s="3"/>
    </row>
    <row r="55" spans="1:18" x14ac:dyDescent="0.25">
      <c r="A55" s="6">
        <v>10</v>
      </c>
      <c r="B55" s="6" t="s">
        <v>73</v>
      </c>
      <c r="C55">
        <v>24</v>
      </c>
      <c r="D55" s="3">
        <v>10500</v>
      </c>
      <c r="E55" s="3">
        <v>437.5</v>
      </c>
      <c r="F55" s="3">
        <v>1000</v>
      </c>
      <c r="G55" s="3">
        <v>562.5</v>
      </c>
      <c r="H55" s="3">
        <v>15</v>
      </c>
      <c r="I55" s="3">
        <v>0</v>
      </c>
      <c r="J55" s="3">
        <v>15</v>
      </c>
      <c r="K55" s="3">
        <v>15</v>
      </c>
      <c r="L55" s="3">
        <v>0</v>
      </c>
      <c r="M55" s="3">
        <v>0</v>
      </c>
      <c r="N55" s="3">
        <v>0</v>
      </c>
      <c r="O55" s="3">
        <v>0</v>
      </c>
      <c r="P55" s="3"/>
      <c r="Q55" s="3"/>
      <c r="R55" s="3"/>
    </row>
    <row r="56" spans="1:18" x14ac:dyDescent="0.25">
      <c r="A56" s="6">
        <v>11</v>
      </c>
      <c r="B56" s="6" t="s">
        <v>74</v>
      </c>
      <c r="C56">
        <v>24</v>
      </c>
      <c r="D56" s="3">
        <v>15000</v>
      </c>
      <c r="E56" s="3">
        <v>625</v>
      </c>
      <c r="F56" s="3">
        <v>1000</v>
      </c>
      <c r="G56" s="3">
        <v>375</v>
      </c>
      <c r="H56" s="3">
        <v>7</v>
      </c>
      <c r="I56" s="3">
        <v>0</v>
      </c>
      <c r="J56" s="3">
        <v>7</v>
      </c>
      <c r="K56" s="3">
        <v>7</v>
      </c>
      <c r="L56" s="3">
        <v>0</v>
      </c>
      <c r="M56" s="3">
        <v>0</v>
      </c>
      <c r="N56" s="3">
        <v>0</v>
      </c>
      <c r="O56" s="3">
        <v>0</v>
      </c>
      <c r="P56" s="3"/>
      <c r="Q56" s="3"/>
      <c r="R56" s="3"/>
    </row>
    <row r="57" spans="1:18" x14ac:dyDescent="0.25">
      <c r="A57" s="6">
        <v>12</v>
      </c>
      <c r="B57" s="6" t="s">
        <v>75</v>
      </c>
      <c r="C57">
        <v>24</v>
      </c>
      <c r="D57" s="3">
        <v>15500</v>
      </c>
      <c r="E57" s="3">
        <v>645.83333333333337</v>
      </c>
      <c r="F57" s="3">
        <v>1000</v>
      </c>
      <c r="G57" s="3">
        <v>354.16666666666663</v>
      </c>
      <c r="H57" s="3">
        <v>17</v>
      </c>
      <c r="I57" s="3">
        <v>0</v>
      </c>
      <c r="J57" s="3">
        <v>17</v>
      </c>
      <c r="K57" s="3">
        <v>17</v>
      </c>
      <c r="L57" s="3">
        <v>0</v>
      </c>
      <c r="M57" s="3">
        <v>0</v>
      </c>
      <c r="N57" s="3">
        <v>0</v>
      </c>
      <c r="O57" s="3">
        <v>0</v>
      </c>
      <c r="P57" s="3"/>
      <c r="Q57" s="3"/>
      <c r="R57" s="3"/>
    </row>
    <row r="58" spans="1:18" x14ac:dyDescent="0.25">
      <c r="A58" s="6">
        <v>13</v>
      </c>
      <c r="B58" s="6" t="s">
        <v>76</v>
      </c>
      <c r="C58">
        <v>24</v>
      </c>
      <c r="D58" s="3">
        <v>15000</v>
      </c>
      <c r="E58" s="3">
        <v>625</v>
      </c>
      <c r="F58" s="3">
        <v>1000</v>
      </c>
      <c r="G58" s="3">
        <v>375</v>
      </c>
      <c r="H58" s="3">
        <v>12</v>
      </c>
      <c r="I58" s="3">
        <v>0</v>
      </c>
      <c r="J58" s="3">
        <v>12</v>
      </c>
      <c r="K58" s="3">
        <v>12</v>
      </c>
      <c r="L58" s="3">
        <v>0</v>
      </c>
      <c r="M58" s="3">
        <v>0</v>
      </c>
      <c r="N58" s="3">
        <v>0</v>
      </c>
      <c r="O58" s="3">
        <v>0</v>
      </c>
      <c r="P58" s="3"/>
      <c r="Q58" s="3"/>
      <c r="R58" s="3"/>
    </row>
    <row r="59" spans="1:18" x14ac:dyDescent="0.25">
      <c r="A59" s="6">
        <v>14</v>
      </c>
      <c r="B59" s="6" t="s">
        <v>77</v>
      </c>
      <c r="C59">
        <v>15</v>
      </c>
      <c r="D59" s="3">
        <v>13500</v>
      </c>
      <c r="E59" s="3">
        <v>900</v>
      </c>
      <c r="F59" s="3">
        <v>1250</v>
      </c>
      <c r="G59" s="3">
        <v>350</v>
      </c>
      <c r="H59" s="3">
        <v>14</v>
      </c>
      <c r="I59" s="3">
        <v>0</v>
      </c>
      <c r="J59" s="3">
        <v>14</v>
      </c>
      <c r="K59" s="3">
        <v>14</v>
      </c>
      <c r="L59" s="3">
        <v>0</v>
      </c>
      <c r="M59" s="3">
        <v>0</v>
      </c>
      <c r="N59" s="3">
        <v>0</v>
      </c>
      <c r="O59" s="3">
        <v>0</v>
      </c>
      <c r="P59" s="3"/>
      <c r="Q59" s="3"/>
      <c r="R59" s="3"/>
    </row>
    <row r="60" spans="1:18" x14ac:dyDescent="0.25">
      <c r="A60" s="6">
        <v>15</v>
      </c>
      <c r="B60" s="6" t="s">
        <v>78</v>
      </c>
      <c r="C60">
        <v>24</v>
      </c>
      <c r="D60" s="3">
        <v>15500</v>
      </c>
      <c r="E60" s="3">
        <v>645.83333333333337</v>
      </c>
      <c r="F60" s="3">
        <v>1000</v>
      </c>
      <c r="G60" s="3">
        <v>354.16666666666663</v>
      </c>
      <c r="H60" s="3">
        <v>33</v>
      </c>
      <c r="I60" s="3">
        <v>0</v>
      </c>
      <c r="J60" s="3">
        <v>33</v>
      </c>
      <c r="K60" s="3">
        <v>18</v>
      </c>
      <c r="L60" s="3">
        <v>15</v>
      </c>
      <c r="M60" s="3">
        <v>15000</v>
      </c>
      <c r="N60" s="3">
        <v>5312.4999999999991</v>
      </c>
      <c r="O60" s="3">
        <v>9687.5</v>
      </c>
      <c r="P60" s="3"/>
      <c r="Q60" s="3"/>
      <c r="R60" s="3"/>
    </row>
    <row r="61" spans="1:18" x14ac:dyDescent="0.25">
      <c r="A61" s="6">
        <v>16</v>
      </c>
      <c r="B61" s="6" t="s">
        <v>79</v>
      </c>
      <c r="C61">
        <v>24</v>
      </c>
      <c r="D61" s="3">
        <v>17000</v>
      </c>
      <c r="E61" s="3">
        <v>708.33333333333337</v>
      </c>
      <c r="F61" s="3">
        <v>1000</v>
      </c>
      <c r="G61" s="3">
        <v>291.66666666666663</v>
      </c>
      <c r="H61" s="3">
        <v>32</v>
      </c>
      <c r="I61" s="3">
        <v>0</v>
      </c>
      <c r="J61" s="3">
        <v>32</v>
      </c>
      <c r="K61" s="3">
        <v>26</v>
      </c>
      <c r="L61" s="3">
        <v>6</v>
      </c>
      <c r="M61" s="3">
        <v>6000</v>
      </c>
      <c r="N61" s="3">
        <v>1749.9999999999998</v>
      </c>
      <c r="O61" s="3">
        <v>4250</v>
      </c>
      <c r="P61" s="3"/>
      <c r="Q61" s="3"/>
      <c r="R61" s="3"/>
    </row>
    <row r="62" spans="1:18" x14ac:dyDescent="0.25">
      <c r="A62" s="6">
        <v>17</v>
      </c>
      <c r="B62" s="6" t="s">
        <v>80</v>
      </c>
      <c r="C62">
        <v>24</v>
      </c>
      <c r="D62" s="3">
        <v>18000</v>
      </c>
      <c r="E62" s="3">
        <v>750</v>
      </c>
      <c r="F62" s="3">
        <v>1000</v>
      </c>
      <c r="G62" s="3">
        <v>250</v>
      </c>
      <c r="H62" s="3">
        <v>16</v>
      </c>
      <c r="I62" s="3">
        <v>0</v>
      </c>
      <c r="J62" s="3">
        <v>16</v>
      </c>
      <c r="K62" s="3">
        <v>16</v>
      </c>
      <c r="L62" s="3">
        <v>0</v>
      </c>
      <c r="M62" s="3">
        <v>0</v>
      </c>
      <c r="N62" s="3">
        <v>0</v>
      </c>
      <c r="O62" s="3">
        <v>0</v>
      </c>
      <c r="P62" s="3"/>
      <c r="Q62" s="3"/>
      <c r="R62" s="3"/>
    </row>
    <row r="63" spans="1:18" x14ac:dyDescent="0.25">
      <c r="A63" s="6">
        <v>18</v>
      </c>
      <c r="B63" s="6" t="s">
        <v>81</v>
      </c>
      <c r="C63">
        <v>24</v>
      </c>
      <c r="D63" s="3">
        <v>15000</v>
      </c>
      <c r="E63" s="3">
        <v>625</v>
      </c>
      <c r="F63" s="3">
        <v>1000</v>
      </c>
      <c r="G63" s="3">
        <v>375</v>
      </c>
      <c r="H63" s="3">
        <v>14</v>
      </c>
      <c r="I63" s="3">
        <v>0</v>
      </c>
      <c r="J63" s="3">
        <v>14</v>
      </c>
      <c r="K63" s="3">
        <v>14</v>
      </c>
      <c r="L63" s="3">
        <v>0</v>
      </c>
      <c r="M63" s="3">
        <v>0</v>
      </c>
      <c r="N63" s="3">
        <v>0</v>
      </c>
      <c r="O63" s="3">
        <v>0</v>
      </c>
      <c r="P63" s="3"/>
      <c r="Q63" s="3"/>
      <c r="R63" s="3"/>
    </row>
    <row r="64" spans="1:18" x14ac:dyDescent="0.25">
      <c r="A64" s="6">
        <v>19</v>
      </c>
      <c r="B64" s="6" t="s">
        <v>82</v>
      </c>
      <c r="C64">
        <v>24</v>
      </c>
      <c r="D64" s="3">
        <v>19000</v>
      </c>
      <c r="E64" s="3">
        <v>791.66666666666663</v>
      </c>
      <c r="F64" s="3">
        <v>1500</v>
      </c>
      <c r="G64" s="3">
        <v>708.33333333333337</v>
      </c>
      <c r="H64" s="3">
        <v>13</v>
      </c>
      <c r="I64" s="3">
        <v>0</v>
      </c>
      <c r="J64" s="3">
        <v>13</v>
      </c>
      <c r="K64" s="3">
        <v>12</v>
      </c>
      <c r="L64" s="3">
        <v>1</v>
      </c>
      <c r="M64" s="3">
        <v>1500</v>
      </c>
      <c r="N64" s="3">
        <v>708.33333333333337</v>
      </c>
      <c r="O64" s="3">
        <v>791.66666666666663</v>
      </c>
      <c r="P64" s="3"/>
      <c r="Q64" s="3"/>
      <c r="R64" s="3"/>
    </row>
    <row r="65" spans="1:18" x14ac:dyDescent="0.25">
      <c r="A65" s="6">
        <v>20</v>
      </c>
      <c r="B65" s="6" t="s">
        <v>83</v>
      </c>
      <c r="C65">
        <v>24</v>
      </c>
      <c r="D65" s="3">
        <v>14500</v>
      </c>
      <c r="E65" s="3">
        <v>604.16666666666663</v>
      </c>
      <c r="F65" s="3">
        <v>1000</v>
      </c>
      <c r="G65" s="3">
        <v>395.83333333333337</v>
      </c>
      <c r="H65" s="3">
        <v>18</v>
      </c>
      <c r="I65" s="3">
        <v>0</v>
      </c>
      <c r="J65" s="3">
        <v>18</v>
      </c>
      <c r="K65" s="3">
        <v>18</v>
      </c>
      <c r="L65" s="3">
        <v>0</v>
      </c>
      <c r="M65" s="3">
        <v>0</v>
      </c>
      <c r="N65" s="3">
        <v>0</v>
      </c>
      <c r="O65" s="3">
        <v>0</v>
      </c>
      <c r="P65" s="3"/>
      <c r="Q65" s="3"/>
      <c r="R65" s="3"/>
    </row>
    <row r="66" spans="1:18" x14ac:dyDescent="0.25">
      <c r="A66" s="6">
        <v>21</v>
      </c>
      <c r="B66" s="6" t="s">
        <v>84</v>
      </c>
      <c r="C66">
        <v>24</v>
      </c>
      <c r="D66" s="3">
        <v>15000</v>
      </c>
      <c r="E66" s="3">
        <v>625</v>
      </c>
      <c r="F66" s="3">
        <v>1000</v>
      </c>
      <c r="G66" s="3">
        <v>375</v>
      </c>
      <c r="H66" s="3">
        <v>8</v>
      </c>
      <c r="I66" s="3">
        <v>0</v>
      </c>
      <c r="J66" s="3">
        <v>8</v>
      </c>
      <c r="K66" s="3">
        <v>8</v>
      </c>
      <c r="L66" s="3">
        <v>0</v>
      </c>
      <c r="M66" s="3">
        <v>0</v>
      </c>
      <c r="N66" s="3">
        <v>0</v>
      </c>
      <c r="O66" s="3">
        <v>0</v>
      </c>
      <c r="P66" s="3"/>
      <c r="Q66" s="3"/>
      <c r="R66" s="3"/>
    </row>
    <row r="67" spans="1:18" x14ac:dyDescent="0.25">
      <c r="A67" s="6">
        <v>22</v>
      </c>
      <c r="B67" s="6" t="s">
        <v>85</v>
      </c>
      <c r="C67">
        <v>1</v>
      </c>
      <c r="D67" s="3">
        <v>27500</v>
      </c>
      <c r="E67" s="3">
        <v>27500</v>
      </c>
      <c r="F67" s="3">
        <v>45000</v>
      </c>
      <c r="G67" s="3">
        <v>17500</v>
      </c>
      <c r="H67" s="3">
        <v>1</v>
      </c>
      <c r="I67" s="3">
        <v>0</v>
      </c>
      <c r="J67" s="3">
        <v>1</v>
      </c>
      <c r="K67" s="3">
        <v>1</v>
      </c>
      <c r="L67" s="3">
        <v>0</v>
      </c>
      <c r="M67" s="3">
        <v>0</v>
      </c>
      <c r="N67" s="3">
        <v>0</v>
      </c>
      <c r="O67" s="3">
        <v>0</v>
      </c>
      <c r="P67" s="3"/>
      <c r="Q67" s="3"/>
      <c r="R67" s="3"/>
    </row>
    <row r="68" spans="1:18" x14ac:dyDescent="0.25">
      <c r="A68" s="6">
        <v>23</v>
      </c>
      <c r="B68" s="6" t="s">
        <v>86</v>
      </c>
      <c r="C68">
        <v>1</v>
      </c>
      <c r="D68" s="3">
        <v>21500</v>
      </c>
      <c r="E68" s="3">
        <v>21500</v>
      </c>
      <c r="F68" s="3">
        <v>40000</v>
      </c>
      <c r="G68" s="3">
        <v>18500</v>
      </c>
      <c r="H68" s="3">
        <v>1</v>
      </c>
      <c r="I68" s="3">
        <v>0</v>
      </c>
      <c r="J68" s="3">
        <v>1</v>
      </c>
      <c r="K68" s="3">
        <v>1</v>
      </c>
      <c r="L68" s="3">
        <v>0</v>
      </c>
      <c r="M68" s="3">
        <v>0</v>
      </c>
      <c r="N68" s="3">
        <v>0</v>
      </c>
      <c r="O68" s="3">
        <v>0</v>
      </c>
      <c r="P68" s="3"/>
      <c r="Q68" s="3"/>
      <c r="R68" s="3"/>
    </row>
    <row r="69" spans="1:18" x14ac:dyDescent="0.25">
      <c r="A69" s="6"/>
      <c r="B69" s="6"/>
      <c r="C69" s="6"/>
      <c r="D69" s="6"/>
      <c r="E69" s="6"/>
      <c r="F69" s="6"/>
      <c r="G69" s="6"/>
      <c r="H69" s="6">
        <v>0</v>
      </c>
      <c r="I69" s="6"/>
      <c r="J69" s="6"/>
      <c r="K69" s="6"/>
      <c r="L69" s="6"/>
      <c r="M69" s="15">
        <f t="array" ref="M69">SUM(M46:M68)</f>
        <v>27500</v>
      </c>
      <c r="N69" s="15">
        <f>+SUM(N46:N68)</f>
        <v>9770.8333333333321</v>
      </c>
      <c r="O69" s="15">
        <f>+SUM(O46:O68)</f>
        <v>17729.166666666668</v>
      </c>
      <c r="P69" s="3"/>
      <c r="Q69" s="3"/>
      <c r="R69" s="3"/>
    </row>
    <row r="70" spans="1:18" x14ac:dyDescent="0.25">
      <c r="A70" s="1" t="s">
        <v>87</v>
      </c>
      <c r="B70" s="10" t="s">
        <v>88</v>
      </c>
      <c r="D70" s="3"/>
      <c r="E70" s="3"/>
      <c r="F70" s="3"/>
      <c r="G70" s="3"/>
      <c r="H70" s="3">
        <v>0</v>
      </c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7">
        <v>1</v>
      </c>
      <c r="B71" s="7" t="s">
        <v>89</v>
      </c>
      <c r="C71">
        <v>24</v>
      </c>
      <c r="D71" s="3">
        <v>19000</v>
      </c>
      <c r="E71" s="3">
        <f t="array" ref="E71:E92">D71:D92/C71:C92</f>
        <v>791.66666666666663</v>
      </c>
      <c r="F71" s="3">
        <v>1500</v>
      </c>
      <c r="G71" s="3">
        <f t="array" ref="G71:G92">F71:F92-E71:E92</f>
        <v>708.33333333333337</v>
      </c>
      <c r="H71" s="3">
        <v>20</v>
      </c>
      <c r="I71" s="3">
        <f t="array" ref="I71:I92">VLOOKUP(B71:B92,'Lundi Achat'!B71:F92,5,0)</f>
        <v>0</v>
      </c>
      <c r="J71" s="3">
        <f t="array" ref="J71:J92">H71:H92+I71:I92</f>
        <v>20</v>
      </c>
      <c r="K71" s="3">
        <v>17</v>
      </c>
      <c r="L71" s="3">
        <f t="array" ref="L71:L92">J71:J92-K71:K92</f>
        <v>3</v>
      </c>
      <c r="M71" s="3">
        <f t="array" ref="M71:M92">F71:F92*L71:L92</f>
        <v>4500</v>
      </c>
      <c r="N71" s="3">
        <f t="array" ref="N71:N92">G71:G92*L71:L92</f>
        <v>2125</v>
      </c>
      <c r="O71" s="3">
        <f t="array" ref="O71:O92">M71:M92-N71:N92</f>
        <v>2375</v>
      </c>
      <c r="P71" s="3"/>
      <c r="Q71" s="3"/>
      <c r="R71" s="3"/>
    </row>
    <row r="72" spans="1:18" x14ac:dyDescent="0.25">
      <c r="A72" s="7">
        <v>2</v>
      </c>
      <c r="B72" s="16">
        <v>1664</v>
      </c>
      <c r="C72">
        <v>24</v>
      </c>
      <c r="D72" s="3">
        <v>19000</v>
      </c>
      <c r="E72" s="3">
        <v>791.66666666666663</v>
      </c>
      <c r="F72" s="3">
        <v>1500</v>
      </c>
      <c r="G72" s="3">
        <v>708.33333333333337</v>
      </c>
      <c r="H72" s="3">
        <v>13</v>
      </c>
      <c r="I72" s="3">
        <v>0</v>
      </c>
      <c r="J72" s="3">
        <v>13</v>
      </c>
      <c r="K72" s="3">
        <v>11</v>
      </c>
      <c r="L72" s="3">
        <v>2</v>
      </c>
      <c r="M72" s="3">
        <v>3000</v>
      </c>
      <c r="N72" s="3">
        <v>1416.6666666666667</v>
      </c>
      <c r="O72" s="3">
        <v>1583.3333333333333</v>
      </c>
      <c r="P72" s="3"/>
      <c r="Q72" s="3"/>
      <c r="R72" s="3"/>
    </row>
    <row r="73" spans="1:18" x14ac:dyDescent="0.25">
      <c r="A73" s="7">
        <v>3</v>
      </c>
      <c r="B73" s="7" t="s">
        <v>90</v>
      </c>
      <c r="C73">
        <v>24</v>
      </c>
      <c r="D73" s="3">
        <v>19000</v>
      </c>
      <c r="E73" s="3">
        <v>791.66666666666663</v>
      </c>
      <c r="F73" s="3">
        <v>1500</v>
      </c>
      <c r="G73" s="3">
        <v>708.33333333333337</v>
      </c>
      <c r="H73" s="3">
        <v>24</v>
      </c>
      <c r="I73" s="3">
        <v>0</v>
      </c>
      <c r="J73" s="3">
        <v>24</v>
      </c>
      <c r="K73" s="3">
        <v>23</v>
      </c>
      <c r="L73" s="3">
        <v>1</v>
      </c>
      <c r="M73" s="3">
        <v>1500</v>
      </c>
      <c r="N73" s="3">
        <v>708.33333333333337</v>
      </c>
      <c r="O73" s="3">
        <v>791.66666666666663</v>
      </c>
      <c r="P73" s="3"/>
      <c r="Q73" s="3"/>
      <c r="R73" s="3"/>
    </row>
    <row r="74" spans="1:18" x14ac:dyDescent="0.25">
      <c r="A74" s="7">
        <v>4</v>
      </c>
      <c r="B74" s="7" t="s">
        <v>91</v>
      </c>
      <c r="C74">
        <v>24</v>
      </c>
      <c r="D74" s="3">
        <v>19000</v>
      </c>
      <c r="E74" s="3">
        <v>791.66666666666663</v>
      </c>
      <c r="F74" s="3">
        <v>1500</v>
      </c>
      <c r="G74" s="3">
        <v>708.33333333333337</v>
      </c>
      <c r="H74" s="3">
        <v>13</v>
      </c>
      <c r="I74" s="3">
        <v>0</v>
      </c>
      <c r="J74" s="3">
        <v>13</v>
      </c>
      <c r="K74" s="3">
        <v>13</v>
      </c>
      <c r="L74" s="3">
        <v>0</v>
      </c>
      <c r="M74" s="3">
        <v>0</v>
      </c>
      <c r="N74" s="3">
        <v>0</v>
      </c>
      <c r="O74" s="3">
        <v>0</v>
      </c>
      <c r="P74" s="3"/>
      <c r="Q74" s="3"/>
      <c r="R74" s="3"/>
    </row>
    <row r="75" spans="1:18" x14ac:dyDescent="0.25">
      <c r="A75" s="7">
        <v>5</v>
      </c>
      <c r="B75" s="7" t="s">
        <v>92</v>
      </c>
      <c r="C75">
        <v>24</v>
      </c>
      <c r="D75" s="3">
        <v>19000</v>
      </c>
      <c r="E75" s="3">
        <v>791.66666666666663</v>
      </c>
      <c r="F75" s="3">
        <v>1500</v>
      </c>
      <c r="G75" s="3">
        <v>708.33333333333337</v>
      </c>
      <c r="H75" s="3">
        <v>2</v>
      </c>
      <c r="I75" s="3">
        <v>0</v>
      </c>
      <c r="J75" s="3">
        <v>2</v>
      </c>
      <c r="K75" s="3">
        <v>2</v>
      </c>
      <c r="L75" s="3">
        <v>0</v>
      </c>
      <c r="M75" s="3">
        <v>0</v>
      </c>
      <c r="N75" s="3">
        <v>0</v>
      </c>
      <c r="O75" s="3">
        <v>0</v>
      </c>
      <c r="P75" s="3"/>
      <c r="Q75" s="3"/>
      <c r="R75" s="3"/>
    </row>
    <row r="76" spans="1:18" x14ac:dyDescent="0.25">
      <c r="A76" s="7">
        <v>6</v>
      </c>
      <c r="B76" s="7" t="s">
        <v>93</v>
      </c>
      <c r="C76">
        <v>24</v>
      </c>
      <c r="D76" s="3">
        <v>11500</v>
      </c>
      <c r="E76" s="3">
        <v>479.16666666666669</v>
      </c>
      <c r="F76" s="3">
        <v>1000</v>
      </c>
      <c r="G76" s="3">
        <v>520.83333333333326</v>
      </c>
      <c r="H76" s="3">
        <v>25</v>
      </c>
      <c r="I76" s="3">
        <v>0</v>
      </c>
      <c r="J76" s="3">
        <v>25</v>
      </c>
      <c r="K76" s="3">
        <v>24</v>
      </c>
      <c r="L76" s="3">
        <v>1</v>
      </c>
      <c r="M76" s="3">
        <v>1000</v>
      </c>
      <c r="N76" s="3">
        <v>520.83333333333326</v>
      </c>
      <c r="O76" s="3">
        <v>479.16666666666674</v>
      </c>
      <c r="P76" s="3"/>
      <c r="Q76" s="3"/>
      <c r="R76" s="3"/>
    </row>
    <row r="77" spans="1:18" x14ac:dyDescent="0.25">
      <c r="A77" s="7">
        <v>7</v>
      </c>
      <c r="B77" s="7" t="s">
        <v>94</v>
      </c>
      <c r="C77">
        <v>24</v>
      </c>
      <c r="D77" s="3">
        <v>21000</v>
      </c>
      <c r="E77" s="3">
        <v>875</v>
      </c>
      <c r="F77" s="3">
        <v>1500</v>
      </c>
      <c r="G77" s="3">
        <v>625</v>
      </c>
      <c r="H77" s="3">
        <v>21</v>
      </c>
      <c r="I77" s="3">
        <v>0</v>
      </c>
      <c r="J77" s="3">
        <v>21</v>
      </c>
      <c r="K77" s="3">
        <v>20</v>
      </c>
      <c r="L77" s="3">
        <v>1</v>
      </c>
      <c r="M77" s="3">
        <v>1500</v>
      </c>
      <c r="N77" s="3">
        <v>625</v>
      </c>
      <c r="O77" s="3">
        <v>875</v>
      </c>
      <c r="P77" s="3"/>
      <c r="Q77" s="3"/>
      <c r="R77" s="3"/>
    </row>
    <row r="78" spans="1:18" x14ac:dyDescent="0.25">
      <c r="A78" s="7">
        <v>8</v>
      </c>
      <c r="B78" s="16" t="s">
        <v>95</v>
      </c>
      <c r="C78">
        <v>24</v>
      </c>
      <c r="D78" s="3">
        <v>15000</v>
      </c>
      <c r="E78" s="3">
        <v>625</v>
      </c>
      <c r="F78" s="3">
        <v>1000</v>
      </c>
      <c r="G78" s="3">
        <v>375</v>
      </c>
      <c r="H78" s="3">
        <v>7</v>
      </c>
      <c r="I78" s="3">
        <v>0</v>
      </c>
      <c r="J78" s="3">
        <v>7</v>
      </c>
      <c r="K78" s="3">
        <v>7</v>
      </c>
      <c r="L78" s="3">
        <v>0</v>
      </c>
      <c r="M78" s="3">
        <v>0</v>
      </c>
      <c r="N78" s="3">
        <v>0</v>
      </c>
      <c r="O78" s="3">
        <v>0</v>
      </c>
      <c r="P78" s="3"/>
      <c r="Q78" s="3"/>
      <c r="R78" s="3"/>
    </row>
    <row r="79" spans="1:18" x14ac:dyDescent="0.25">
      <c r="A79" s="7">
        <v>9</v>
      </c>
      <c r="B79" s="7" t="s">
        <v>96</v>
      </c>
      <c r="C79">
        <v>24</v>
      </c>
      <c r="D79" s="3">
        <v>15000</v>
      </c>
      <c r="E79" s="3">
        <v>625</v>
      </c>
      <c r="F79" s="3">
        <v>1000</v>
      </c>
      <c r="G79" s="3">
        <v>375</v>
      </c>
      <c r="H79" s="3">
        <v>13</v>
      </c>
      <c r="I79" s="3">
        <v>0</v>
      </c>
      <c r="J79" s="3">
        <v>13</v>
      </c>
      <c r="K79" s="3">
        <v>13</v>
      </c>
      <c r="L79" s="3">
        <v>0</v>
      </c>
      <c r="M79" s="3">
        <v>0</v>
      </c>
      <c r="N79" s="3">
        <v>0</v>
      </c>
      <c r="O79" s="3">
        <v>0</v>
      </c>
      <c r="P79" s="3"/>
      <c r="Q79" s="3"/>
      <c r="R79" s="3"/>
    </row>
    <row r="80" spans="1:18" x14ac:dyDescent="0.25">
      <c r="A80" s="7">
        <v>10</v>
      </c>
      <c r="B80" s="7" t="s">
        <v>97</v>
      </c>
      <c r="C80">
        <v>24</v>
      </c>
      <c r="D80" s="3">
        <v>9500</v>
      </c>
      <c r="E80" s="3">
        <v>395.83333333333331</v>
      </c>
      <c r="F80" s="3">
        <v>1000</v>
      </c>
      <c r="G80" s="3">
        <v>604.16666666666674</v>
      </c>
      <c r="H80" s="3">
        <v>33</v>
      </c>
      <c r="I80" s="3">
        <v>0</v>
      </c>
      <c r="J80" s="3">
        <v>33</v>
      </c>
      <c r="K80" s="3">
        <v>31</v>
      </c>
      <c r="L80" s="3">
        <v>2</v>
      </c>
      <c r="M80" s="3">
        <v>2000</v>
      </c>
      <c r="N80" s="3">
        <v>1208.3333333333335</v>
      </c>
      <c r="O80" s="3">
        <v>791.66666666666652</v>
      </c>
      <c r="P80" s="3"/>
      <c r="Q80" s="3"/>
      <c r="R80" s="3"/>
    </row>
    <row r="81" spans="1:18" x14ac:dyDescent="0.25">
      <c r="A81" s="7">
        <v>11</v>
      </c>
      <c r="B81" s="7" t="s">
        <v>98</v>
      </c>
      <c r="C81">
        <v>24</v>
      </c>
      <c r="D81" s="3">
        <v>15000</v>
      </c>
      <c r="E81" s="3">
        <v>625</v>
      </c>
      <c r="F81" s="3">
        <v>1000</v>
      </c>
      <c r="G81" s="3">
        <v>375</v>
      </c>
      <c r="H81" s="3">
        <v>4</v>
      </c>
      <c r="I81" s="3">
        <v>0</v>
      </c>
      <c r="J81" s="3">
        <v>4</v>
      </c>
      <c r="K81" s="3">
        <v>4</v>
      </c>
      <c r="L81" s="3">
        <v>0</v>
      </c>
      <c r="M81" s="3">
        <v>0</v>
      </c>
      <c r="N81" s="3">
        <v>0</v>
      </c>
      <c r="O81" s="3">
        <v>0</v>
      </c>
      <c r="P81" s="3"/>
      <c r="Q81" s="3"/>
      <c r="R81" s="3"/>
    </row>
    <row r="82" spans="1:18" x14ac:dyDescent="0.25">
      <c r="A82" s="7">
        <v>12</v>
      </c>
      <c r="B82" s="7" t="s">
        <v>99</v>
      </c>
      <c r="C82">
        <v>24</v>
      </c>
      <c r="D82" s="3">
        <v>14500</v>
      </c>
      <c r="E82" s="3">
        <v>604.16666666666663</v>
      </c>
      <c r="F82" s="3">
        <v>1000</v>
      </c>
      <c r="G82" s="3">
        <v>395.83333333333337</v>
      </c>
      <c r="H82" s="3">
        <v>23</v>
      </c>
      <c r="I82" s="3">
        <v>0</v>
      </c>
      <c r="J82" s="3">
        <v>23</v>
      </c>
      <c r="K82" s="3">
        <v>23</v>
      </c>
      <c r="L82" s="3">
        <v>0</v>
      </c>
      <c r="M82" s="3">
        <v>0</v>
      </c>
      <c r="N82" s="3">
        <v>0</v>
      </c>
      <c r="O82" s="3">
        <v>0</v>
      </c>
      <c r="P82" s="3"/>
      <c r="Q82" s="3"/>
      <c r="R82" s="3"/>
    </row>
    <row r="83" spans="1:18" x14ac:dyDescent="0.25">
      <c r="A83" s="7">
        <v>13</v>
      </c>
      <c r="B83" s="7" t="s">
        <v>100</v>
      </c>
      <c r="C83">
        <v>24</v>
      </c>
      <c r="D83" s="3">
        <v>8000</v>
      </c>
      <c r="E83" s="3">
        <v>333.33333333333331</v>
      </c>
      <c r="F83" s="3">
        <v>500</v>
      </c>
      <c r="G83" s="3">
        <v>166.66666666666669</v>
      </c>
      <c r="H83" s="3">
        <v>9</v>
      </c>
      <c r="I83" s="3">
        <v>0</v>
      </c>
      <c r="J83" s="3">
        <v>9</v>
      </c>
      <c r="K83" s="3">
        <v>9</v>
      </c>
      <c r="L83" s="3">
        <v>0</v>
      </c>
      <c r="M83" s="3">
        <v>0</v>
      </c>
      <c r="N83" s="3">
        <v>0</v>
      </c>
      <c r="O83" s="3">
        <v>0</v>
      </c>
      <c r="P83" s="3"/>
      <c r="Q83" s="3"/>
      <c r="R83" s="3"/>
    </row>
    <row r="84" spans="1:18" x14ac:dyDescent="0.25">
      <c r="A84" s="7">
        <v>14</v>
      </c>
      <c r="B84" s="7" t="s">
        <v>101</v>
      </c>
      <c r="C84">
        <v>24</v>
      </c>
      <c r="D84" s="3">
        <v>19000</v>
      </c>
      <c r="E84" s="3">
        <v>791.66666666666663</v>
      </c>
      <c r="F84" s="3">
        <v>1500</v>
      </c>
      <c r="G84" s="3">
        <v>708.33333333333337</v>
      </c>
      <c r="H84" s="3">
        <v>11</v>
      </c>
      <c r="I84" s="3">
        <v>0</v>
      </c>
      <c r="J84" s="3">
        <v>11</v>
      </c>
      <c r="K84" s="3">
        <v>11</v>
      </c>
      <c r="L84" s="3">
        <v>0</v>
      </c>
      <c r="M84" s="3">
        <v>0</v>
      </c>
      <c r="N84" s="3">
        <v>0</v>
      </c>
      <c r="O84" s="3">
        <v>0</v>
      </c>
      <c r="P84" s="3"/>
      <c r="Q84" s="3"/>
      <c r="R84" s="3"/>
    </row>
    <row r="85" spans="1:18" x14ac:dyDescent="0.25">
      <c r="A85" s="7">
        <v>15</v>
      </c>
      <c r="B85" s="7" t="s">
        <v>102</v>
      </c>
      <c r="C85">
        <v>24</v>
      </c>
      <c r="D85" s="3">
        <v>19000</v>
      </c>
      <c r="E85" s="3">
        <v>791.66666666666663</v>
      </c>
      <c r="F85" s="3">
        <v>1500</v>
      </c>
      <c r="G85" s="3">
        <v>708.33333333333337</v>
      </c>
      <c r="H85" s="3">
        <v>3</v>
      </c>
      <c r="I85" s="3">
        <v>0</v>
      </c>
      <c r="J85" s="3">
        <v>3</v>
      </c>
      <c r="K85" s="3">
        <v>3</v>
      </c>
      <c r="L85" s="3">
        <v>0</v>
      </c>
      <c r="M85" s="3">
        <v>0</v>
      </c>
      <c r="N85" s="3">
        <v>0</v>
      </c>
      <c r="O85" s="3">
        <v>0</v>
      </c>
      <c r="P85" s="3"/>
      <c r="Q85" s="3"/>
      <c r="R85" s="3"/>
    </row>
    <row r="86" spans="1:18" x14ac:dyDescent="0.25">
      <c r="A86" s="7">
        <v>16</v>
      </c>
      <c r="B86" s="7" t="s">
        <v>103</v>
      </c>
      <c r="C86">
        <v>24</v>
      </c>
      <c r="D86" s="3">
        <v>10000</v>
      </c>
      <c r="E86" s="3">
        <v>416.66666666666669</v>
      </c>
      <c r="F86" s="3">
        <v>750</v>
      </c>
      <c r="G86" s="3">
        <v>333.33333333333331</v>
      </c>
      <c r="H86" s="3">
        <v>23</v>
      </c>
      <c r="I86" s="3">
        <v>0</v>
      </c>
      <c r="J86" s="3">
        <v>23</v>
      </c>
      <c r="K86" s="3">
        <v>19</v>
      </c>
      <c r="L86" s="3">
        <v>4</v>
      </c>
      <c r="M86" s="3">
        <v>3000</v>
      </c>
      <c r="N86" s="3">
        <v>1333.3333333333333</v>
      </c>
      <c r="O86" s="3">
        <v>1666.6666666666667</v>
      </c>
      <c r="P86" s="3"/>
      <c r="Q86" s="3"/>
      <c r="R86" s="3"/>
    </row>
    <row r="87" spans="1:18" x14ac:dyDescent="0.25">
      <c r="A87" s="7">
        <v>17</v>
      </c>
      <c r="B87" s="7" t="s">
        <v>104</v>
      </c>
      <c r="C87">
        <v>24</v>
      </c>
      <c r="D87" s="3">
        <v>7500</v>
      </c>
      <c r="E87" s="3">
        <v>312.5</v>
      </c>
      <c r="F87" s="3">
        <v>1000</v>
      </c>
      <c r="G87" s="3">
        <v>687.5</v>
      </c>
      <c r="H87" s="3">
        <v>20</v>
      </c>
      <c r="I87" s="3">
        <v>0</v>
      </c>
      <c r="J87" s="3">
        <v>20</v>
      </c>
      <c r="K87" s="3">
        <v>20</v>
      </c>
      <c r="L87" s="3">
        <v>0</v>
      </c>
      <c r="M87" s="3">
        <v>0</v>
      </c>
      <c r="N87" s="3">
        <v>0</v>
      </c>
      <c r="O87" s="3">
        <v>0</v>
      </c>
      <c r="P87" s="3"/>
      <c r="Q87" s="3"/>
      <c r="R87" s="3"/>
    </row>
    <row r="88" spans="1:18" x14ac:dyDescent="0.25">
      <c r="A88" s="7">
        <v>18</v>
      </c>
      <c r="B88" s="7" t="s">
        <v>105</v>
      </c>
      <c r="C88">
        <v>24</v>
      </c>
      <c r="D88" s="3">
        <v>19000</v>
      </c>
      <c r="E88" s="3">
        <v>791.66666666666663</v>
      </c>
      <c r="F88" s="3">
        <v>1500</v>
      </c>
      <c r="G88" s="3">
        <v>708.33333333333337</v>
      </c>
      <c r="H88" s="3">
        <v>2</v>
      </c>
      <c r="I88" s="3">
        <v>0</v>
      </c>
      <c r="J88" s="3">
        <v>2</v>
      </c>
      <c r="K88" s="3">
        <v>2</v>
      </c>
      <c r="L88" s="3">
        <v>0</v>
      </c>
      <c r="M88" s="3">
        <v>0</v>
      </c>
      <c r="N88" s="3">
        <v>0</v>
      </c>
      <c r="O88" s="3">
        <v>0</v>
      </c>
      <c r="P88" s="3"/>
      <c r="Q88" s="3"/>
      <c r="R88" s="3"/>
    </row>
    <row r="89" spans="1:18" x14ac:dyDescent="0.25">
      <c r="A89" s="7">
        <v>19</v>
      </c>
      <c r="B89" s="7" t="s">
        <v>106</v>
      </c>
      <c r="C89">
        <v>24</v>
      </c>
      <c r="D89" s="3">
        <v>18500</v>
      </c>
      <c r="E89" s="3">
        <v>770.83333333333337</v>
      </c>
      <c r="F89" s="3">
        <v>1500</v>
      </c>
      <c r="G89" s="3">
        <v>729.16666666666663</v>
      </c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0</v>
      </c>
      <c r="N89" s="3">
        <v>0</v>
      </c>
      <c r="O89" s="3">
        <v>0</v>
      </c>
      <c r="P89" s="3"/>
      <c r="Q89" s="3"/>
      <c r="R89" s="3"/>
    </row>
    <row r="90" spans="1:18" x14ac:dyDescent="0.25">
      <c r="A90" s="7">
        <v>20</v>
      </c>
      <c r="B90" s="7" t="s">
        <v>107</v>
      </c>
      <c r="C90">
        <v>24</v>
      </c>
      <c r="D90" s="3">
        <v>12000</v>
      </c>
      <c r="E90" s="3">
        <v>500</v>
      </c>
      <c r="F90" s="3">
        <v>1000</v>
      </c>
      <c r="G90" s="3">
        <v>500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/>
      <c r="Q90" s="3"/>
      <c r="R90" s="3"/>
    </row>
    <row r="91" spans="1:18" x14ac:dyDescent="0.25">
      <c r="A91" s="7">
        <v>21</v>
      </c>
      <c r="B91" s="7" t="s">
        <v>108</v>
      </c>
      <c r="C91">
        <v>24</v>
      </c>
      <c r="D91" s="3">
        <v>8500</v>
      </c>
      <c r="E91" s="3">
        <v>354.16666666666669</v>
      </c>
      <c r="F91" s="3">
        <v>500</v>
      </c>
      <c r="G91" s="3">
        <v>145.83333333333331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/>
      <c r="Q91" s="3"/>
      <c r="R91" s="3"/>
    </row>
    <row r="92" spans="1:18" x14ac:dyDescent="0.25">
      <c r="A92" s="7">
        <v>22</v>
      </c>
      <c r="B92" s="7" t="s">
        <v>72</v>
      </c>
      <c r="C92">
        <v>24</v>
      </c>
      <c r="D92" s="3">
        <v>15500</v>
      </c>
      <c r="E92" s="3">
        <v>645.83333333333337</v>
      </c>
      <c r="F92" s="3">
        <v>1000</v>
      </c>
      <c r="G92" s="3">
        <v>354.16666666666663</v>
      </c>
      <c r="H92" s="3">
        <v>9</v>
      </c>
      <c r="I92" s="3">
        <v>0</v>
      </c>
      <c r="J92" s="3">
        <v>9</v>
      </c>
      <c r="K92" s="3">
        <v>9</v>
      </c>
      <c r="L92" s="3">
        <v>0</v>
      </c>
      <c r="M92" s="3">
        <v>0</v>
      </c>
      <c r="N92" s="17">
        <v>0</v>
      </c>
      <c r="O92" s="17">
        <v>0</v>
      </c>
      <c r="P92" s="3"/>
      <c r="Q92" s="3"/>
      <c r="R92" s="3"/>
    </row>
    <row r="93" spans="1:18" x14ac:dyDescent="0.25">
      <c r="A93" s="7">
        <v>23</v>
      </c>
      <c r="B93" s="7"/>
      <c r="D93" s="3"/>
      <c r="E93" s="3"/>
      <c r="F93" s="3"/>
      <c r="G93" s="3"/>
      <c r="H93" s="3">
        <v>0</v>
      </c>
      <c r="I93" s="3"/>
      <c r="J93" s="3"/>
      <c r="K93" s="3"/>
      <c r="L93" s="3"/>
      <c r="M93" s="3"/>
      <c r="N93" s="17"/>
      <c r="O93" s="17"/>
      <c r="P93" s="3"/>
      <c r="Q93" s="3"/>
      <c r="R93" s="3"/>
    </row>
    <row r="94" spans="1:18" x14ac:dyDescent="0.25">
      <c r="A94" s="7"/>
      <c r="B94" s="7"/>
      <c r="C94" s="7"/>
      <c r="D94" s="7"/>
      <c r="E94" s="7"/>
      <c r="F94" s="7"/>
      <c r="G94" s="7"/>
      <c r="H94" s="7">
        <v>0</v>
      </c>
      <c r="I94" s="7"/>
      <c r="J94" s="7"/>
      <c r="K94" s="7"/>
      <c r="L94" s="7"/>
      <c r="M94" s="18">
        <f t="array" ref="M94">SUM(M71:M92)</f>
        <v>16500</v>
      </c>
      <c r="N94" s="18">
        <f t="array" ref="N94">SUM(N71:N92)</f>
        <v>7937.4999999999991</v>
      </c>
      <c r="O94" s="18">
        <f t="array" ref="O94">SUM(O71:O92)</f>
        <v>8562.5</v>
      </c>
      <c r="P94" s="3"/>
      <c r="Q94" s="3"/>
      <c r="R94" s="3"/>
    </row>
    <row r="95" spans="1:18" x14ac:dyDescent="0.25">
      <c r="A95" s="1" t="s">
        <v>109</v>
      </c>
      <c r="B95" s="10" t="s">
        <v>110</v>
      </c>
      <c r="D95" s="3"/>
      <c r="E95" s="3"/>
      <c r="F95" s="3"/>
      <c r="G95" s="3"/>
      <c r="H95" s="3">
        <v>0</v>
      </c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s="8">
        <v>1</v>
      </c>
      <c r="B96" s="8" t="s">
        <v>111</v>
      </c>
      <c r="C96">
        <v>12</v>
      </c>
      <c r="D96" s="3">
        <v>2100</v>
      </c>
      <c r="E96" s="3">
        <f t="array" ref="E96:E103">D96:D103/C96:C103</f>
        <v>175</v>
      </c>
      <c r="F96" s="3">
        <v>500</v>
      </c>
      <c r="G96" s="3">
        <f t="array" ref="G96:G103">+F96:F103-E96:E103</f>
        <v>325</v>
      </c>
      <c r="H96" s="3">
        <v>9</v>
      </c>
      <c r="I96" s="3">
        <f t="array" ref="I96:I103">VLOOKUP(B96:B103,'Lundi Achat'!B96:F103,5,0)</f>
        <v>0</v>
      </c>
      <c r="J96" s="3">
        <f t="array" ref="J96:J103">+H96:H103+I96:I103</f>
        <v>9</v>
      </c>
      <c r="K96" s="3">
        <v>4</v>
      </c>
      <c r="L96" s="3">
        <f t="array" ref="L96:L103">+J96:J103-K96:K103</f>
        <v>5</v>
      </c>
      <c r="M96" s="3">
        <f t="array" ref="M96:M103">+L96:L103*F96:F103</f>
        <v>2500</v>
      </c>
      <c r="N96" s="3">
        <f t="array" ref="N96:N103">+L96:L103*G96:G103</f>
        <v>1625</v>
      </c>
      <c r="O96" s="3">
        <f t="array" ref="O96:O103">+M96:M103-N96:N103</f>
        <v>875</v>
      </c>
      <c r="P96" s="3"/>
      <c r="Q96" s="3"/>
      <c r="R96" s="3"/>
    </row>
    <row r="97" spans="1:18" x14ac:dyDescent="0.25">
      <c r="A97" s="8">
        <v>2</v>
      </c>
      <c r="B97" s="8" t="s">
        <v>107</v>
      </c>
      <c r="C97">
        <v>12</v>
      </c>
      <c r="D97" s="3">
        <v>4750</v>
      </c>
      <c r="E97" s="3">
        <v>395.83333333333331</v>
      </c>
      <c r="F97" s="3">
        <v>1000</v>
      </c>
      <c r="G97" s="3">
        <v>604.16666666666674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/>
      <c r="Q97" s="3"/>
      <c r="R97" s="3"/>
    </row>
    <row r="98" spans="1:18" x14ac:dyDescent="0.25">
      <c r="A98" s="8">
        <v>3</v>
      </c>
      <c r="B98" s="8" t="s">
        <v>112</v>
      </c>
      <c r="C98">
        <v>6</v>
      </c>
      <c r="D98" s="3">
        <v>8750</v>
      </c>
      <c r="E98" s="3">
        <v>1458.3333333333333</v>
      </c>
      <c r="F98" s="3">
        <v>2500</v>
      </c>
      <c r="G98" s="3">
        <v>1041.6666666666667</v>
      </c>
      <c r="H98" s="3">
        <v>2</v>
      </c>
      <c r="I98" s="3">
        <v>0</v>
      </c>
      <c r="J98" s="3">
        <v>2</v>
      </c>
      <c r="K98" s="3">
        <v>2</v>
      </c>
      <c r="L98" s="3">
        <v>0</v>
      </c>
      <c r="M98" s="3">
        <v>0</v>
      </c>
      <c r="N98" s="3">
        <v>0</v>
      </c>
      <c r="O98" s="3">
        <v>0</v>
      </c>
      <c r="P98" s="3"/>
      <c r="Q98" s="3"/>
      <c r="R98" s="3"/>
    </row>
    <row r="99" spans="1:18" x14ac:dyDescent="0.25">
      <c r="A99" s="8">
        <v>4</v>
      </c>
      <c r="B99" s="8" t="s">
        <v>100</v>
      </c>
      <c r="C99">
        <v>12</v>
      </c>
      <c r="D99" s="3">
        <v>4750</v>
      </c>
      <c r="E99" s="3">
        <v>395.83333333333331</v>
      </c>
      <c r="F99" s="3">
        <v>1000</v>
      </c>
      <c r="G99" s="3">
        <v>604.16666666666674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/>
      <c r="Q99" s="3"/>
      <c r="R99" s="3"/>
    </row>
    <row r="100" spans="1:18" x14ac:dyDescent="0.25">
      <c r="A100" s="8">
        <v>5</v>
      </c>
      <c r="B100" s="8" t="s">
        <v>113</v>
      </c>
      <c r="C100">
        <v>12</v>
      </c>
      <c r="D100" s="3">
        <v>5000</v>
      </c>
      <c r="E100" s="3">
        <v>416.66666666666669</v>
      </c>
      <c r="F100" s="3">
        <v>1000</v>
      </c>
      <c r="G100" s="3">
        <v>583.33333333333326</v>
      </c>
      <c r="H100" s="3">
        <v>13</v>
      </c>
      <c r="I100" s="3">
        <v>0</v>
      </c>
      <c r="J100" s="3">
        <v>13</v>
      </c>
      <c r="K100" s="3">
        <v>13</v>
      </c>
      <c r="L100" s="3">
        <v>0</v>
      </c>
      <c r="M100" s="3">
        <v>0</v>
      </c>
      <c r="N100" s="3">
        <v>0</v>
      </c>
      <c r="O100" s="3">
        <v>0</v>
      </c>
      <c r="P100" s="3"/>
      <c r="Q100" s="3"/>
      <c r="R100" s="3"/>
    </row>
    <row r="101" spans="1:18" x14ac:dyDescent="0.25">
      <c r="A101" s="8">
        <v>6</v>
      </c>
      <c r="B101" s="8" t="s">
        <v>32</v>
      </c>
      <c r="C101">
        <v>12</v>
      </c>
      <c r="D101" s="3">
        <v>6000</v>
      </c>
      <c r="E101" s="3">
        <v>500</v>
      </c>
      <c r="F101" s="3">
        <v>1000</v>
      </c>
      <c r="G101" s="3">
        <v>500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/>
      <c r="Q101" s="3"/>
      <c r="R101" s="3"/>
    </row>
    <row r="102" spans="1:18" x14ac:dyDescent="0.25">
      <c r="A102" s="8">
        <v>7</v>
      </c>
      <c r="B102" s="8" t="s">
        <v>93</v>
      </c>
      <c r="C102">
        <v>12</v>
      </c>
      <c r="D102" s="3">
        <v>4750</v>
      </c>
      <c r="E102" s="3">
        <v>395.83333333333331</v>
      </c>
      <c r="F102" s="3">
        <v>1000</v>
      </c>
      <c r="G102" s="3">
        <v>604.16666666666674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/>
      <c r="Q102" s="3"/>
      <c r="R102" s="3"/>
    </row>
    <row r="103" spans="1:18" x14ac:dyDescent="0.25">
      <c r="A103" s="8">
        <v>8</v>
      </c>
      <c r="B103" s="8" t="s">
        <v>114</v>
      </c>
      <c r="C103">
        <v>8</v>
      </c>
      <c r="D103" s="3">
        <v>2000</v>
      </c>
      <c r="E103" s="3">
        <v>250</v>
      </c>
      <c r="F103" s="3">
        <v>500</v>
      </c>
      <c r="G103" s="3">
        <v>250</v>
      </c>
      <c r="H103" s="3">
        <v>1</v>
      </c>
      <c r="I103" s="3">
        <v>0</v>
      </c>
      <c r="J103" s="3">
        <v>1</v>
      </c>
      <c r="K103" s="3">
        <v>0</v>
      </c>
      <c r="L103" s="3">
        <v>1</v>
      </c>
      <c r="M103" s="3">
        <v>500</v>
      </c>
      <c r="N103" s="3">
        <v>250</v>
      </c>
      <c r="O103" s="3">
        <v>250</v>
      </c>
      <c r="P103" s="3"/>
      <c r="Q103" s="3"/>
      <c r="R103" s="3"/>
    </row>
    <row r="104" spans="1:18" x14ac:dyDescent="0.25">
      <c r="A104" s="8">
        <v>9</v>
      </c>
      <c r="B104" s="8"/>
      <c r="D104" s="3"/>
      <c r="E104" s="3"/>
      <c r="F104" s="3"/>
      <c r="G104" s="3"/>
      <c r="H104" s="3">
        <v>0</v>
      </c>
      <c r="I104" s="3"/>
      <c r="J104" s="3"/>
      <c r="K104" s="3"/>
      <c r="L104" s="3"/>
      <c r="M104" s="3"/>
      <c r="N104" s="17"/>
      <c r="O104" s="17"/>
      <c r="P104" s="3"/>
      <c r="Q104" s="3"/>
      <c r="R104" s="3"/>
    </row>
    <row r="105" spans="1:18" x14ac:dyDescent="0.25">
      <c r="A105" s="8"/>
      <c r="B105" s="8"/>
      <c r="D105" s="3"/>
      <c r="E105" s="3"/>
      <c r="F105" s="3"/>
      <c r="G105" s="3"/>
      <c r="H105" s="3">
        <v>0</v>
      </c>
      <c r="I105" s="3"/>
      <c r="J105" s="3"/>
      <c r="K105" s="3"/>
      <c r="L105" s="3"/>
      <c r="M105" s="3"/>
      <c r="N105" s="17"/>
      <c r="O105" s="17"/>
      <c r="P105" s="3"/>
      <c r="Q105" s="3"/>
      <c r="R105" s="3"/>
    </row>
    <row r="106" spans="1:18" x14ac:dyDescent="0.25">
      <c r="A106" s="8"/>
      <c r="B106" s="8"/>
      <c r="C106" s="8"/>
      <c r="D106" s="8"/>
      <c r="E106" s="8"/>
      <c r="F106" s="8"/>
      <c r="G106" s="8"/>
      <c r="H106" s="8">
        <v>0</v>
      </c>
      <c r="I106" s="8"/>
      <c r="J106" s="8"/>
      <c r="K106" s="8"/>
      <c r="L106" s="8"/>
      <c r="M106" s="19">
        <f t="array" ref="M106">SUM(M96:M103)</f>
        <v>3000</v>
      </c>
      <c r="N106" s="19">
        <f t="array" ref="N106">SUM(N96:N103)</f>
        <v>1875</v>
      </c>
      <c r="O106" s="19">
        <f t="array" ref="O106">SUM(O96:O103)</f>
        <v>1125</v>
      </c>
      <c r="P106" s="3"/>
      <c r="Q106" s="3"/>
      <c r="R106" s="3"/>
    </row>
    <row r="107" spans="1:18" x14ac:dyDescent="0.25">
      <c r="A107" s="1" t="s">
        <v>115</v>
      </c>
      <c r="B107" s="1" t="s">
        <v>116</v>
      </c>
      <c r="D107" s="3"/>
      <c r="E107" s="3"/>
      <c r="F107" s="3"/>
      <c r="G107" s="3"/>
      <c r="H107" s="3">
        <v>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20">
        <v>1</v>
      </c>
      <c r="B108" s="20" t="s">
        <v>48</v>
      </c>
      <c r="C108">
        <v>8</v>
      </c>
      <c r="D108" s="3">
        <v>8000</v>
      </c>
      <c r="E108" s="3">
        <f t="array" ref="E108:E123">D108:D123/C108:C123</f>
        <v>1000</v>
      </c>
      <c r="F108" s="3">
        <v>2500</v>
      </c>
      <c r="G108" s="3">
        <f t="array" ref="G108:G123">F108:F123-E108:E123</f>
        <v>1500</v>
      </c>
      <c r="H108" s="3">
        <v>7</v>
      </c>
      <c r="I108" s="3"/>
      <c r="J108" s="3">
        <f t="array" ref="J108:J123">+H108:H123+I108:I123</f>
        <v>7</v>
      </c>
      <c r="K108" s="3">
        <v>7</v>
      </c>
      <c r="L108" s="3">
        <f t="array" ref="L108:L123">+J108:J123-K108:K123</f>
        <v>0</v>
      </c>
      <c r="M108" s="3">
        <f t="array" ref="M108:M123">+L108:L123*F108:F123</f>
        <v>0</v>
      </c>
      <c r="N108" s="3">
        <f t="array" ref="N108:N123">+G108:G123*L108:L123</f>
        <v>0</v>
      </c>
      <c r="O108" s="3">
        <f t="array" ref="O108:O123">+M108:M123-N108:N123</f>
        <v>0</v>
      </c>
    </row>
    <row r="109" spans="1:18" x14ac:dyDescent="0.25">
      <c r="A109" s="20">
        <v>2</v>
      </c>
      <c r="B109" s="20" t="s">
        <v>49</v>
      </c>
      <c r="C109">
        <v>8</v>
      </c>
      <c r="D109" s="3">
        <v>7250</v>
      </c>
      <c r="E109" s="3">
        <v>906.25</v>
      </c>
      <c r="F109" s="3">
        <v>2500</v>
      </c>
      <c r="G109" s="3">
        <v>1593.75</v>
      </c>
      <c r="H109" s="3">
        <v>0</v>
      </c>
      <c r="I109" s="3"/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</row>
    <row r="110" spans="1:18" x14ac:dyDescent="0.25">
      <c r="A110" s="20">
        <v>3</v>
      </c>
      <c r="B110" s="20" t="s">
        <v>55</v>
      </c>
      <c r="C110">
        <v>8</v>
      </c>
      <c r="D110" s="3">
        <v>4750</v>
      </c>
      <c r="E110" s="3">
        <v>593.75</v>
      </c>
      <c r="F110" s="3">
        <v>2000</v>
      </c>
      <c r="G110" s="3">
        <v>1406.25</v>
      </c>
      <c r="H110" s="3">
        <v>7</v>
      </c>
      <c r="I110" s="3"/>
      <c r="J110" s="3">
        <v>7</v>
      </c>
      <c r="K110" s="3">
        <v>7</v>
      </c>
      <c r="L110" s="3">
        <v>0</v>
      </c>
      <c r="M110" s="3">
        <v>0</v>
      </c>
      <c r="N110" s="3">
        <v>0</v>
      </c>
      <c r="O110" s="3">
        <v>0</v>
      </c>
    </row>
    <row r="111" spans="1:18" x14ac:dyDescent="0.25">
      <c r="A111" s="20">
        <v>4</v>
      </c>
      <c r="B111" s="20" t="s">
        <v>56</v>
      </c>
      <c r="C111">
        <v>8</v>
      </c>
      <c r="D111" s="3">
        <v>6450</v>
      </c>
      <c r="E111" s="3">
        <v>806.25</v>
      </c>
      <c r="F111" s="3">
        <v>2500</v>
      </c>
      <c r="G111" s="3">
        <v>1693.75</v>
      </c>
      <c r="H111" s="3">
        <v>4</v>
      </c>
      <c r="I111" s="3"/>
      <c r="J111" s="3">
        <v>4</v>
      </c>
      <c r="K111" s="3">
        <v>3</v>
      </c>
      <c r="L111" s="3">
        <v>1</v>
      </c>
      <c r="M111" s="3">
        <v>2500</v>
      </c>
      <c r="N111" s="3">
        <v>1693.75</v>
      </c>
      <c r="O111" s="3">
        <v>806.25</v>
      </c>
    </row>
    <row r="112" spans="1:18" x14ac:dyDescent="0.25">
      <c r="A112" s="20">
        <v>5</v>
      </c>
      <c r="B112" s="20" t="s">
        <v>57</v>
      </c>
      <c r="C112">
        <v>8</v>
      </c>
      <c r="D112" s="3">
        <v>8000</v>
      </c>
      <c r="E112" s="3">
        <v>1000</v>
      </c>
      <c r="F112" s="3">
        <v>2500</v>
      </c>
      <c r="G112" s="3">
        <v>1500</v>
      </c>
      <c r="H112" s="3">
        <v>8</v>
      </c>
      <c r="I112" s="3"/>
      <c r="J112" s="3">
        <v>8</v>
      </c>
      <c r="K112" s="3">
        <v>8</v>
      </c>
      <c r="L112" s="3">
        <v>0</v>
      </c>
      <c r="M112" s="3">
        <v>0</v>
      </c>
      <c r="N112" s="3">
        <v>0</v>
      </c>
      <c r="O112" s="3">
        <v>0</v>
      </c>
    </row>
    <row r="113" spans="1:15" x14ac:dyDescent="0.25">
      <c r="A113" s="20">
        <v>6</v>
      </c>
      <c r="B113" s="20" t="s">
        <v>58</v>
      </c>
      <c r="C113">
        <v>8</v>
      </c>
      <c r="D113" s="3">
        <v>12500</v>
      </c>
      <c r="E113" s="3">
        <v>1562.5</v>
      </c>
      <c r="F113" s="3">
        <v>3000</v>
      </c>
      <c r="G113" s="3">
        <v>1437.5</v>
      </c>
      <c r="H113" s="3">
        <v>4</v>
      </c>
      <c r="I113" s="3"/>
      <c r="J113" s="3">
        <v>4</v>
      </c>
      <c r="K113" s="3">
        <v>4</v>
      </c>
      <c r="L113" s="3">
        <v>0</v>
      </c>
      <c r="M113" s="3">
        <v>0</v>
      </c>
      <c r="N113" s="3">
        <v>0</v>
      </c>
      <c r="O113" s="3">
        <v>0</v>
      </c>
    </row>
    <row r="114" spans="1:15" x14ac:dyDescent="0.25">
      <c r="A114" s="20">
        <v>7</v>
      </c>
      <c r="B114" s="20" t="s">
        <v>50</v>
      </c>
      <c r="C114">
        <v>8</v>
      </c>
      <c r="D114" s="3">
        <v>8000</v>
      </c>
      <c r="E114" s="3">
        <v>1000</v>
      </c>
      <c r="F114" s="3">
        <v>2500</v>
      </c>
      <c r="G114" s="3">
        <v>1500</v>
      </c>
      <c r="H114" s="3">
        <v>0</v>
      </c>
      <c r="I114" s="3"/>
      <c r="J114" s="3">
        <v>0</v>
      </c>
      <c r="K114" s="3"/>
      <c r="L114" s="3">
        <v>0</v>
      </c>
      <c r="M114" s="3">
        <v>0</v>
      </c>
      <c r="N114" s="3">
        <v>0</v>
      </c>
      <c r="O114" s="3">
        <v>0</v>
      </c>
    </row>
    <row r="115" spans="1:15" x14ac:dyDescent="0.25">
      <c r="A115" s="20">
        <v>8</v>
      </c>
      <c r="B115" s="20" t="s">
        <v>52</v>
      </c>
      <c r="C115">
        <v>8</v>
      </c>
      <c r="D115" s="3">
        <v>8450</v>
      </c>
      <c r="E115" s="3">
        <v>1056.25</v>
      </c>
      <c r="F115" s="3">
        <v>2500</v>
      </c>
      <c r="G115" s="3">
        <v>1443.75</v>
      </c>
      <c r="H115" s="3">
        <v>8</v>
      </c>
      <c r="I115" s="3"/>
      <c r="J115" s="3">
        <v>8</v>
      </c>
      <c r="K115" s="3">
        <v>8</v>
      </c>
      <c r="L115" s="3">
        <v>0</v>
      </c>
      <c r="M115" s="3">
        <v>0</v>
      </c>
      <c r="N115" s="3">
        <v>0</v>
      </c>
      <c r="O115" s="3">
        <v>0</v>
      </c>
    </row>
    <row r="116" spans="1:15" x14ac:dyDescent="0.25">
      <c r="A116" s="20">
        <v>9</v>
      </c>
      <c r="B116" s="20" t="s">
        <v>53</v>
      </c>
      <c r="C116">
        <v>8</v>
      </c>
      <c r="D116" s="3">
        <v>6450</v>
      </c>
      <c r="E116" s="3">
        <v>806.25</v>
      </c>
      <c r="F116" s="3">
        <v>2500</v>
      </c>
      <c r="G116" s="3">
        <v>1693.75</v>
      </c>
      <c r="H116" s="3">
        <v>0</v>
      </c>
      <c r="I116" s="3"/>
      <c r="J116" s="3">
        <v>0</v>
      </c>
      <c r="K116" s="3"/>
      <c r="L116" s="3">
        <v>0</v>
      </c>
      <c r="M116" s="3">
        <v>0</v>
      </c>
      <c r="N116" s="3">
        <v>0</v>
      </c>
      <c r="O116" s="3">
        <v>0</v>
      </c>
    </row>
    <row r="117" spans="1:15" x14ac:dyDescent="0.25">
      <c r="A117" s="20">
        <v>10</v>
      </c>
      <c r="B117" s="20" t="s">
        <v>54</v>
      </c>
      <c r="C117">
        <v>8</v>
      </c>
      <c r="D117" s="3">
        <v>6450</v>
      </c>
      <c r="E117" s="3">
        <v>806.25</v>
      </c>
      <c r="F117" s="3">
        <v>2500</v>
      </c>
      <c r="G117" s="3">
        <v>1693.75</v>
      </c>
      <c r="H117" s="3">
        <v>0</v>
      </c>
      <c r="I117" s="3"/>
      <c r="J117" s="3">
        <v>0</v>
      </c>
      <c r="K117" s="3"/>
      <c r="L117" s="3">
        <v>0</v>
      </c>
      <c r="M117" s="3">
        <v>0</v>
      </c>
      <c r="N117" s="3">
        <v>0</v>
      </c>
      <c r="O117" s="3">
        <v>0</v>
      </c>
    </row>
    <row r="118" spans="1:15" x14ac:dyDescent="0.25">
      <c r="A118" s="20">
        <v>11</v>
      </c>
      <c r="B118" s="20" t="s">
        <v>117</v>
      </c>
      <c r="C118">
        <v>20</v>
      </c>
      <c r="D118" s="3">
        <v>2500</v>
      </c>
      <c r="E118" s="3">
        <v>125</v>
      </c>
      <c r="F118" s="3">
        <v>500</v>
      </c>
      <c r="G118" s="3">
        <v>375</v>
      </c>
      <c r="H118" s="3">
        <v>9</v>
      </c>
      <c r="I118" s="3"/>
      <c r="J118" s="3">
        <v>9</v>
      </c>
      <c r="K118" s="3">
        <v>9</v>
      </c>
      <c r="L118" s="3">
        <v>0</v>
      </c>
      <c r="M118" s="3">
        <v>0</v>
      </c>
      <c r="N118" s="3">
        <v>0</v>
      </c>
      <c r="O118" s="3">
        <v>0</v>
      </c>
    </row>
    <row r="119" spans="1:15" x14ac:dyDescent="0.25">
      <c r="A119" s="20">
        <v>12</v>
      </c>
      <c r="B119" s="20" t="s">
        <v>118</v>
      </c>
      <c r="C119">
        <v>20</v>
      </c>
      <c r="D119" s="3">
        <v>1000</v>
      </c>
      <c r="E119" s="3">
        <v>50</v>
      </c>
      <c r="F119" s="3">
        <v>500</v>
      </c>
      <c r="G119" s="3">
        <v>450</v>
      </c>
      <c r="H119" s="3">
        <v>0</v>
      </c>
      <c r="I119" s="3"/>
      <c r="J119" s="3">
        <v>0</v>
      </c>
      <c r="K119" s="3"/>
      <c r="L119" s="3">
        <v>0</v>
      </c>
      <c r="M119" s="3">
        <v>0</v>
      </c>
      <c r="N119" s="3">
        <v>0</v>
      </c>
      <c r="O119" s="3">
        <v>0</v>
      </c>
    </row>
    <row r="120" spans="1:15" x14ac:dyDescent="0.25">
      <c r="A120" s="20">
        <v>13</v>
      </c>
      <c r="B120" s="55" t="s">
        <v>60</v>
      </c>
      <c r="C120">
        <v>8</v>
      </c>
      <c r="D120" s="3">
        <v>16500</v>
      </c>
      <c r="E120" s="3">
        <v>2062.5</v>
      </c>
      <c r="F120" s="3">
        <v>3000</v>
      </c>
      <c r="G120" s="3">
        <v>937.5</v>
      </c>
      <c r="H120" s="3">
        <v>6</v>
      </c>
      <c r="I120" s="3"/>
      <c r="J120" s="3">
        <v>6</v>
      </c>
      <c r="K120" s="3">
        <v>6</v>
      </c>
      <c r="L120" s="3">
        <v>0</v>
      </c>
      <c r="M120" s="3">
        <v>0</v>
      </c>
      <c r="N120" s="3">
        <v>0</v>
      </c>
      <c r="O120" s="3">
        <v>0</v>
      </c>
    </row>
    <row r="121" spans="1:15" x14ac:dyDescent="0.25">
      <c r="A121" s="20">
        <v>14</v>
      </c>
      <c r="B121" s="20" t="s">
        <v>51</v>
      </c>
      <c r="C121">
        <v>8</v>
      </c>
      <c r="D121" s="3">
        <v>6450</v>
      </c>
      <c r="E121" s="3">
        <v>806.25</v>
      </c>
      <c r="F121" s="3">
        <v>2500</v>
      </c>
      <c r="G121" s="3">
        <v>1693.75</v>
      </c>
      <c r="H121" s="3">
        <v>0</v>
      </c>
      <c r="I121" s="3"/>
      <c r="J121" s="3">
        <v>0</v>
      </c>
      <c r="K121" s="3"/>
      <c r="L121" s="3">
        <v>0</v>
      </c>
      <c r="M121" s="3">
        <v>0</v>
      </c>
      <c r="N121" s="3">
        <v>0</v>
      </c>
      <c r="O121" s="3">
        <v>0</v>
      </c>
    </row>
    <row r="122" spans="1:15" x14ac:dyDescent="0.25">
      <c r="A122" s="20">
        <v>15</v>
      </c>
      <c r="B122" s="20" t="s">
        <v>61</v>
      </c>
      <c r="C122">
        <v>8</v>
      </c>
      <c r="D122" s="3">
        <v>4950</v>
      </c>
      <c r="E122" s="3">
        <v>618.75</v>
      </c>
      <c r="F122" s="3">
        <v>2500</v>
      </c>
      <c r="G122" s="3">
        <v>1881.25</v>
      </c>
      <c r="H122" s="3">
        <v>0</v>
      </c>
      <c r="I122" s="3">
        <v>8</v>
      </c>
      <c r="J122" s="3">
        <v>8</v>
      </c>
      <c r="K122" s="3">
        <v>6</v>
      </c>
      <c r="L122" s="3">
        <v>2</v>
      </c>
      <c r="M122" s="3">
        <v>5000</v>
      </c>
      <c r="N122" s="3">
        <v>3762.5</v>
      </c>
      <c r="O122" s="3">
        <v>1237.5</v>
      </c>
    </row>
    <row r="123" spans="1:15" x14ac:dyDescent="0.25">
      <c r="A123" s="20">
        <v>16</v>
      </c>
      <c r="B123" s="20" t="s">
        <v>59</v>
      </c>
      <c r="C123">
        <v>8</v>
      </c>
      <c r="D123" s="3">
        <v>6450</v>
      </c>
      <c r="E123" s="3">
        <v>806.25</v>
      </c>
      <c r="F123" s="3">
        <v>2500</v>
      </c>
      <c r="G123" s="3">
        <v>1693.75</v>
      </c>
      <c r="H123" s="3">
        <v>0</v>
      </c>
      <c r="I123" s="3"/>
      <c r="J123" s="3">
        <v>0</v>
      </c>
      <c r="K123" s="3"/>
      <c r="L123" s="3">
        <v>0</v>
      </c>
      <c r="M123" s="3">
        <v>0</v>
      </c>
      <c r="N123" s="3">
        <v>0</v>
      </c>
      <c r="O123" s="3">
        <v>0</v>
      </c>
    </row>
    <row r="124" spans="1:15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3">
        <f t="array" ref="M124">SUM(M108:M123)</f>
        <v>7500</v>
      </c>
      <c r="N124" s="23">
        <f t="array" ref="N124">SUM(N108:N123)</f>
        <v>5456.25</v>
      </c>
      <c r="O124" s="23">
        <f t="array" ref="O124">SUM(O108:O123)</f>
        <v>2043.75</v>
      </c>
    </row>
    <row r="125" spans="1:15" x14ac:dyDescent="0.25">
      <c r="B125" s="24" t="s">
        <v>119</v>
      </c>
    </row>
    <row r="126" spans="1:15" ht="15.75" x14ac:dyDescent="0.25">
      <c r="L126" s="25" t="s">
        <v>120</v>
      </c>
      <c r="M126" s="26">
        <f>+M15+M28+M44+M69+M94+M106+M124</f>
        <v>84500</v>
      </c>
      <c r="N126" s="26">
        <f t="shared" ref="N126:O126" si="0">+N15+N28+N44+N69+N94+N106+N124</f>
        <v>39310.416666666664</v>
      </c>
      <c r="O126" s="26">
        <f t="shared" si="0"/>
        <v>45189.583333333336</v>
      </c>
    </row>
    <row r="127" spans="1:15" ht="16.5" thickBot="1" x14ac:dyDescent="0.3">
      <c r="B127" s="27" t="s">
        <v>121</v>
      </c>
    </row>
    <row r="128" spans="1:15" ht="16.5" thickBot="1" x14ac:dyDescent="0.3">
      <c r="A128">
        <v>1</v>
      </c>
      <c r="B128" t="s">
        <v>142</v>
      </c>
      <c r="D128" s="62">
        <v>1000</v>
      </c>
      <c r="E128" s="62"/>
      <c r="J128" s="28" t="s">
        <v>123</v>
      </c>
      <c r="K128" s="65">
        <f>M126</f>
        <v>84500</v>
      </c>
      <c r="L128" s="66"/>
      <c r="M128" s="66"/>
      <c r="N128" s="66"/>
      <c r="O128" s="67"/>
    </row>
    <row r="129" spans="1:15" ht="16.5" thickBot="1" x14ac:dyDescent="0.3">
      <c r="A129">
        <v>2</v>
      </c>
      <c r="B129" t="s">
        <v>143</v>
      </c>
      <c r="D129" s="62">
        <v>1000</v>
      </c>
      <c r="E129" s="62"/>
      <c r="J129" s="28" t="s">
        <v>125</v>
      </c>
      <c r="K129" s="65">
        <v>68000</v>
      </c>
      <c r="L129" s="66"/>
      <c r="M129" s="66"/>
      <c r="N129" s="66"/>
      <c r="O129" s="67"/>
    </row>
    <row r="130" spans="1:15" ht="16.5" thickBot="1" x14ac:dyDescent="0.3">
      <c r="A130">
        <v>3</v>
      </c>
      <c r="B130" t="s">
        <v>144</v>
      </c>
      <c r="D130" s="62">
        <v>4500</v>
      </c>
      <c r="E130" s="62"/>
      <c r="I130" s="71" t="s">
        <v>127</v>
      </c>
      <c r="J130" s="72"/>
      <c r="K130" s="65"/>
      <c r="L130" s="66"/>
      <c r="M130" s="66"/>
      <c r="N130" s="66"/>
      <c r="O130" s="67"/>
    </row>
    <row r="131" spans="1:15" ht="16.5" thickBot="1" x14ac:dyDescent="0.3">
      <c r="A131">
        <v>4</v>
      </c>
      <c r="B131" t="s">
        <v>145</v>
      </c>
      <c r="D131" s="62">
        <v>3500</v>
      </c>
      <c r="E131" s="62"/>
      <c r="J131" s="28" t="s">
        <v>121</v>
      </c>
      <c r="K131" s="65">
        <f>D138</f>
        <v>16500</v>
      </c>
      <c r="L131" s="66"/>
      <c r="M131" s="66"/>
      <c r="N131" s="66"/>
      <c r="O131" s="67"/>
    </row>
    <row r="132" spans="1:15" ht="16.5" thickBot="1" x14ac:dyDescent="0.3">
      <c r="A132">
        <v>5</v>
      </c>
      <c r="B132" t="s">
        <v>146</v>
      </c>
      <c r="D132" s="62">
        <v>1500</v>
      </c>
      <c r="E132" s="62"/>
      <c r="J132" s="29" t="str">
        <f>IF(K132&gt;0,"EXCEDENT","MANQUANT")</f>
        <v>MANQUANT</v>
      </c>
      <c r="K132" s="65">
        <f>K129+K131+K130-K128</f>
        <v>0</v>
      </c>
      <c r="L132" s="66"/>
      <c r="M132" s="66"/>
      <c r="N132" s="66"/>
      <c r="O132" s="67"/>
    </row>
    <row r="133" spans="1:15" ht="16.5" thickBot="1" x14ac:dyDescent="0.3">
      <c r="A133">
        <v>6</v>
      </c>
      <c r="B133" t="s">
        <v>147</v>
      </c>
      <c r="D133" s="62">
        <v>5000</v>
      </c>
      <c r="E133" s="62"/>
      <c r="J133" s="29" t="s">
        <v>128</v>
      </c>
      <c r="K133" s="68">
        <f>N126-K130-K131</f>
        <v>22810.416666666664</v>
      </c>
      <c r="L133" s="69"/>
      <c r="M133" s="69"/>
      <c r="N133" s="69"/>
      <c r="O133" s="70"/>
    </row>
    <row r="134" spans="1:15" x14ac:dyDescent="0.25">
      <c r="A134">
        <v>7</v>
      </c>
      <c r="D134" s="62"/>
      <c r="E134" s="62"/>
      <c r="L134" s="30"/>
    </row>
    <row r="135" spans="1:15" x14ac:dyDescent="0.25">
      <c r="A135">
        <v>8</v>
      </c>
      <c r="D135" s="62"/>
      <c r="E135" s="62"/>
      <c r="L135" s="30"/>
      <c r="M135" s="30"/>
      <c r="N135" s="30"/>
    </row>
    <row r="136" spans="1:15" ht="15.75" x14ac:dyDescent="0.25">
      <c r="A136">
        <v>9</v>
      </c>
      <c r="C136" s="31"/>
      <c r="D136" s="63"/>
      <c r="E136" s="63"/>
      <c r="I136" s="31"/>
      <c r="J136" s="31"/>
      <c r="L136" s="30"/>
      <c r="M136" s="30"/>
      <c r="N136" s="30"/>
    </row>
    <row r="137" spans="1:15" x14ac:dyDescent="0.25">
      <c r="A137">
        <v>10</v>
      </c>
      <c r="B137" s="32"/>
      <c r="D137" s="62"/>
      <c r="E137" s="62"/>
      <c r="G137" s="32"/>
    </row>
    <row r="138" spans="1:15" x14ac:dyDescent="0.25">
      <c r="B138" s="32"/>
      <c r="D138" s="64">
        <f>+SUM(D128:E137)</f>
        <v>16500</v>
      </c>
      <c r="E138" s="64"/>
      <c r="G138" s="32"/>
    </row>
    <row r="139" spans="1:15" x14ac:dyDescent="0.25">
      <c r="B139" s="32"/>
      <c r="G139" s="32"/>
    </row>
    <row r="140" spans="1:15" x14ac:dyDescent="0.25">
      <c r="B140" s="32"/>
    </row>
    <row r="141" spans="1:15" x14ac:dyDescent="0.25">
      <c r="B141" s="32"/>
    </row>
    <row r="142" spans="1:15" x14ac:dyDescent="0.25">
      <c r="B142" s="32"/>
      <c r="C142" s="33"/>
    </row>
    <row r="143" spans="1:15" x14ac:dyDescent="0.25">
      <c r="B143" s="32"/>
    </row>
    <row r="144" spans="1:15" x14ac:dyDescent="0.25">
      <c r="B144" s="32"/>
    </row>
    <row r="145" spans="2:3" x14ac:dyDescent="0.25">
      <c r="B145" s="32"/>
    </row>
    <row r="146" spans="2:3" x14ac:dyDescent="0.25">
      <c r="B146" s="32"/>
    </row>
    <row r="147" spans="2:3" x14ac:dyDescent="0.25">
      <c r="B147" s="32"/>
    </row>
    <row r="148" spans="2:3" x14ac:dyDescent="0.25">
      <c r="B148" s="32"/>
    </row>
    <row r="149" spans="2:3" x14ac:dyDescent="0.25">
      <c r="B149" s="32"/>
    </row>
    <row r="150" spans="2:3" x14ac:dyDescent="0.25">
      <c r="B150" s="32"/>
      <c r="C150" s="34"/>
    </row>
    <row r="151" spans="2:3" x14ac:dyDescent="0.25">
      <c r="B151" s="32"/>
    </row>
    <row r="152" spans="2:3" x14ac:dyDescent="0.25">
      <c r="B152" s="32"/>
    </row>
    <row r="153" spans="2:3" x14ac:dyDescent="0.25">
      <c r="B153" s="32"/>
    </row>
    <row r="154" spans="2:3" x14ac:dyDescent="0.25">
      <c r="B154" s="32"/>
    </row>
    <row r="155" spans="2:3" x14ac:dyDescent="0.25">
      <c r="B155" s="32"/>
    </row>
    <row r="156" spans="2:3" x14ac:dyDescent="0.25">
      <c r="B156" s="32"/>
    </row>
    <row r="157" spans="2:3" x14ac:dyDescent="0.25">
      <c r="B157" s="32"/>
    </row>
    <row r="158" spans="2:3" x14ac:dyDescent="0.25">
      <c r="B158" s="32"/>
    </row>
    <row r="159" spans="2:3" x14ac:dyDescent="0.25">
      <c r="B159" s="32"/>
    </row>
    <row r="160" spans="2:3" x14ac:dyDescent="0.25">
      <c r="B160" s="32"/>
    </row>
    <row r="161" spans="2:4" x14ac:dyDescent="0.25">
      <c r="B161" s="32"/>
    </row>
    <row r="162" spans="2:4" x14ac:dyDescent="0.25">
      <c r="B162" s="32"/>
    </row>
    <row r="163" spans="2:4" x14ac:dyDescent="0.25">
      <c r="B163" s="32"/>
    </row>
    <row r="164" spans="2:4" x14ac:dyDescent="0.25">
      <c r="B164" s="32"/>
    </row>
    <row r="165" spans="2:4" x14ac:dyDescent="0.25">
      <c r="B165" s="32"/>
    </row>
    <row r="166" spans="2:4" x14ac:dyDescent="0.25">
      <c r="B166" s="32"/>
    </row>
    <row r="167" spans="2:4" x14ac:dyDescent="0.25">
      <c r="B167" s="32"/>
    </row>
    <row r="168" spans="2:4" x14ac:dyDescent="0.25">
      <c r="B168" s="32"/>
    </row>
    <row r="169" spans="2:4" x14ac:dyDescent="0.25">
      <c r="B169" s="32"/>
    </row>
    <row r="170" spans="2:4" x14ac:dyDescent="0.25">
      <c r="B170" s="32"/>
    </row>
    <row r="171" spans="2:4" x14ac:dyDescent="0.25">
      <c r="B171" s="32"/>
    </row>
    <row r="172" spans="2:4" x14ac:dyDescent="0.25">
      <c r="B172" s="32"/>
    </row>
    <row r="173" spans="2:4" x14ac:dyDescent="0.25">
      <c r="B173" s="32"/>
    </row>
    <row r="174" spans="2:4" x14ac:dyDescent="0.25">
      <c r="D174" s="35"/>
    </row>
  </sheetData>
  <sheetProtection selectLockedCells="1" sort="0" autoFilter="0"/>
  <mergeCells count="39">
    <mergeCell ref="F2:F3"/>
    <mergeCell ref="A2:A3"/>
    <mergeCell ref="B2:B3"/>
    <mergeCell ref="C2:C3"/>
    <mergeCell ref="D2:D3"/>
    <mergeCell ref="E2:E3"/>
    <mergeCell ref="R2:R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D137:E137"/>
    <mergeCell ref="D138:E138"/>
    <mergeCell ref="Q6:Q7"/>
    <mergeCell ref="D131:E131"/>
    <mergeCell ref="K131:O131"/>
    <mergeCell ref="D132:E132"/>
    <mergeCell ref="K132:O132"/>
    <mergeCell ref="D133:E133"/>
    <mergeCell ref="K133:O133"/>
    <mergeCell ref="D128:E128"/>
    <mergeCell ref="K128:O128"/>
    <mergeCell ref="D129:E129"/>
    <mergeCell ref="K129:O129"/>
    <mergeCell ref="D130:E130"/>
    <mergeCell ref="I130:J130"/>
    <mergeCell ref="K130:O130"/>
    <mergeCell ref="S6:S7"/>
    <mergeCell ref="R6:R7"/>
    <mergeCell ref="D134:E134"/>
    <mergeCell ref="D135:E135"/>
    <mergeCell ref="D136:E136"/>
  </mergeCells>
  <conditionalFormatting sqref="J132">
    <cfRule type="cellIs" dxfId="1" priority="1" operator="equal">
      <formula>"MANQUANT"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workbookViewId="0">
      <pane ySplit="3" topLeftCell="A115" activePane="bottomLeft" state="frozen"/>
      <selection activeCell="D60" sqref="D60"/>
      <selection pane="bottomLeft" activeCell="G140" sqref="G140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6.42578125" customWidth="1"/>
    <col min="4" max="4" width="9.28515625" customWidth="1"/>
    <col min="5" max="5" width="11.140625" customWidth="1"/>
    <col min="6" max="6" width="8.28515625" customWidth="1"/>
    <col min="7" max="7" width="13.140625" customWidth="1"/>
    <col min="8" max="8" width="12.85546875" customWidth="1"/>
    <col min="9" max="9" width="12.28515625" customWidth="1"/>
    <col min="10" max="10" width="10.28515625" customWidth="1"/>
    <col min="11" max="11" width="11.5703125" customWidth="1"/>
    <col min="12" max="12" width="9.140625" style="3" hidden="1" customWidth="1"/>
    <col min="13" max="13" width="12.5703125" customWidth="1"/>
    <col min="14" max="14" width="7.140625" customWidth="1"/>
    <col min="15" max="15" width="13.28515625" customWidth="1"/>
    <col min="18" max="18" width="11.5703125" bestFit="1" customWidth="1"/>
    <col min="19" max="19" width="12.85546875" bestFit="1" customWidth="1"/>
    <col min="20" max="20" width="11.85546875" bestFit="1" customWidth="1"/>
  </cols>
  <sheetData>
    <row r="1" spans="1:13" ht="19.5" thickBot="1" x14ac:dyDescent="0.35">
      <c r="D1" s="83" t="s">
        <v>130</v>
      </c>
      <c r="E1" s="83"/>
      <c r="F1" s="83"/>
      <c r="G1" s="83"/>
    </row>
    <row r="2" spans="1:13" ht="15" customHeight="1" x14ac:dyDescent="0.25">
      <c r="A2" s="76" t="s">
        <v>0</v>
      </c>
      <c r="B2" s="76" t="s">
        <v>1</v>
      </c>
      <c r="C2" s="73" t="s">
        <v>2</v>
      </c>
      <c r="D2" s="73" t="s">
        <v>3</v>
      </c>
      <c r="E2" s="73" t="s">
        <v>131</v>
      </c>
      <c r="F2" s="73" t="s">
        <v>148</v>
      </c>
      <c r="G2" s="73" t="s">
        <v>133</v>
      </c>
      <c r="H2" s="73" t="s">
        <v>134</v>
      </c>
      <c r="I2" s="73" t="s">
        <v>135</v>
      </c>
      <c r="J2" s="73" t="s">
        <v>136</v>
      </c>
      <c r="K2" s="73" t="s">
        <v>137</v>
      </c>
      <c r="M2" s="73" t="s">
        <v>149</v>
      </c>
    </row>
    <row r="3" spans="1:13" ht="15.75" thickBot="1" x14ac:dyDescent="0.3">
      <c r="A3" s="77"/>
      <c r="B3" s="77"/>
      <c r="C3" s="74" t="s">
        <v>15</v>
      </c>
      <c r="D3" s="74"/>
      <c r="E3" s="74"/>
      <c r="F3" s="74"/>
      <c r="G3" s="74"/>
      <c r="H3" s="74"/>
      <c r="I3" s="74"/>
      <c r="J3" s="74"/>
      <c r="K3" s="74"/>
      <c r="M3" s="74"/>
    </row>
    <row r="4" spans="1:13" x14ac:dyDescent="0.25">
      <c r="A4" s="1" t="s">
        <v>23</v>
      </c>
      <c r="B4" s="1" t="s">
        <v>24</v>
      </c>
    </row>
    <row r="5" spans="1:13" x14ac:dyDescent="0.25">
      <c r="A5" s="2">
        <v>1</v>
      </c>
      <c r="B5" s="2" t="s">
        <v>25</v>
      </c>
      <c r="C5">
        <v>12</v>
      </c>
      <c r="D5" s="3">
        <v>5500</v>
      </c>
      <c r="E5" s="36">
        <v>1</v>
      </c>
      <c r="F5" s="36">
        <f t="array" ref="F5:F14">C5:C14*E5:E14</f>
        <v>12</v>
      </c>
      <c r="G5" s="36">
        <f>D5*E5</f>
        <v>5500</v>
      </c>
      <c r="H5" s="3">
        <f t="array" ref="H5:H12">[2]Lundi!O5:O12</f>
        <v>2291.6666666666661</v>
      </c>
      <c r="I5" s="36">
        <f>+H5-G5</f>
        <v>-3208.3333333333339</v>
      </c>
      <c r="J5" s="3">
        <f t="array" ref="J5:J12">[2]Lundi!L5:L12</f>
        <v>5</v>
      </c>
      <c r="K5">
        <f t="array" ref="K5:K12">+IF(F5:F12&gt;J5:J12,0,J5:J12-F5:F12)</f>
        <v>0</v>
      </c>
      <c r="L5" s="3">
        <f t="array" ref="L5:L123">+[2]Lundi!E5:E123</f>
        <v>458.33333333333331</v>
      </c>
      <c r="M5" s="57">
        <f t="array" ref="M5:M123">+K5:K123*L5:L123</f>
        <v>0</v>
      </c>
    </row>
    <row r="6" spans="1:13" x14ac:dyDescent="0.25">
      <c r="A6" s="2">
        <v>2</v>
      </c>
      <c r="B6" s="2" t="s">
        <v>26</v>
      </c>
      <c r="C6">
        <v>12</v>
      </c>
      <c r="D6" s="3">
        <v>5500</v>
      </c>
      <c r="E6" s="36"/>
      <c r="F6" s="36">
        <v>0</v>
      </c>
      <c r="G6" s="36">
        <f t="shared" ref="G6:G14" si="0">D6*E6</f>
        <v>0</v>
      </c>
      <c r="H6" s="3">
        <v>458.33333333333326</v>
      </c>
      <c r="I6" s="36">
        <f t="shared" ref="I6:I12" si="1">+H6-G6</f>
        <v>458.33333333333326</v>
      </c>
      <c r="J6" s="3">
        <v>1</v>
      </c>
      <c r="K6" s="36">
        <v>1</v>
      </c>
      <c r="L6" s="3">
        <v>458.33333333333331</v>
      </c>
      <c r="M6" s="57">
        <v>458.33333333333331</v>
      </c>
    </row>
    <row r="7" spans="1:13" x14ac:dyDescent="0.25">
      <c r="A7" s="2">
        <v>3</v>
      </c>
      <c r="B7" s="2" t="s">
        <v>27</v>
      </c>
      <c r="C7">
        <v>12</v>
      </c>
      <c r="D7" s="3">
        <v>6500</v>
      </c>
      <c r="E7" s="36">
        <v>2</v>
      </c>
      <c r="F7" s="36">
        <v>24</v>
      </c>
      <c r="G7" s="36">
        <f t="shared" si="0"/>
        <v>13000</v>
      </c>
      <c r="H7" s="3">
        <v>2166.6666666666665</v>
      </c>
      <c r="I7" s="36">
        <f t="shared" si="1"/>
        <v>-10833.333333333334</v>
      </c>
      <c r="J7" s="3">
        <v>4</v>
      </c>
      <c r="K7" s="36">
        <v>0</v>
      </c>
      <c r="L7" s="3">
        <v>541.66666666666663</v>
      </c>
      <c r="M7" s="57">
        <v>0</v>
      </c>
    </row>
    <row r="8" spans="1:13" x14ac:dyDescent="0.25">
      <c r="A8" s="2">
        <v>4</v>
      </c>
      <c r="B8" s="2" t="s">
        <v>28</v>
      </c>
      <c r="C8">
        <v>12</v>
      </c>
      <c r="D8" s="3">
        <v>6500</v>
      </c>
      <c r="E8" s="36">
        <v>1</v>
      </c>
      <c r="F8" s="36">
        <v>12</v>
      </c>
      <c r="G8" s="36">
        <f t="shared" si="0"/>
        <v>6500</v>
      </c>
      <c r="H8" s="3">
        <v>0</v>
      </c>
      <c r="I8" s="36">
        <f t="shared" si="1"/>
        <v>-6500</v>
      </c>
      <c r="J8" s="3">
        <v>0</v>
      </c>
      <c r="K8" s="36">
        <v>0</v>
      </c>
      <c r="L8" s="3">
        <v>541.66666666666663</v>
      </c>
      <c r="M8" s="57">
        <v>0</v>
      </c>
    </row>
    <row r="9" spans="1:13" x14ac:dyDescent="0.25">
      <c r="A9" s="2">
        <v>5</v>
      </c>
      <c r="B9" s="2" t="s">
        <v>29</v>
      </c>
      <c r="C9">
        <v>24</v>
      </c>
      <c r="D9" s="3">
        <v>10500</v>
      </c>
      <c r="E9" s="36"/>
      <c r="F9" s="36">
        <v>0</v>
      </c>
      <c r="G9" s="36">
        <f t="shared" si="0"/>
        <v>0</v>
      </c>
      <c r="H9" s="3">
        <v>2187.5</v>
      </c>
      <c r="I9" s="36">
        <f t="shared" si="1"/>
        <v>2187.5</v>
      </c>
      <c r="J9" s="3">
        <v>5</v>
      </c>
      <c r="K9" s="36">
        <v>5</v>
      </c>
      <c r="L9" s="3">
        <v>437.5</v>
      </c>
      <c r="M9" s="57">
        <v>2187.5</v>
      </c>
    </row>
    <row r="10" spans="1:13" x14ac:dyDescent="0.25">
      <c r="A10" s="2">
        <v>6</v>
      </c>
      <c r="B10" s="2" t="s">
        <v>30</v>
      </c>
      <c r="C10">
        <v>16</v>
      </c>
      <c r="D10" s="3">
        <v>10000</v>
      </c>
      <c r="E10" s="36"/>
      <c r="F10" s="36">
        <v>0</v>
      </c>
      <c r="G10" s="36">
        <f t="shared" si="0"/>
        <v>0</v>
      </c>
      <c r="H10" s="3">
        <v>0</v>
      </c>
      <c r="I10" s="36">
        <f t="shared" si="1"/>
        <v>0</v>
      </c>
      <c r="J10" s="3">
        <v>0</v>
      </c>
      <c r="K10" s="36">
        <v>0</v>
      </c>
      <c r="L10" s="56">
        <v>625</v>
      </c>
      <c r="M10" s="58">
        <v>0</v>
      </c>
    </row>
    <row r="11" spans="1:13" x14ac:dyDescent="0.25">
      <c r="A11" s="2">
        <v>7</v>
      </c>
      <c r="B11" s="2" t="s">
        <v>31</v>
      </c>
      <c r="C11">
        <v>20</v>
      </c>
      <c r="D11" s="3">
        <v>11500</v>
      </c>
      <c r="E11" s="36">
        <v>3</v>
      </c>
      <c r="F11" s="36">
        <v>60</v>
      </c>
      <c r="G11" s="36">
        <f t="shared" si="0"/>
        <v>34500</v>
      </c>
      <c r="H11" s="3">
        <v>8625</v>
      </c>
      <c r="I11" s="36">
        <f t="shared" si="1"/>
        <v>-25875</v>
      </c>
      <c r="J11" s="3">
        <v>15</v>
      </c>
      <c r="K11" s="36">
        <v>0</v>
      </c>
      <c r="L11" s="3">
        <v>575</v>
      </c>
      <c r="M11" s="57">
        <v>0</v>
      </c>
    </row>
    <row r="12" spans="1:13" x14ac:dyDescent="0.25">
      <c r="A12" s="2">
        <v>8</v>
      </c>
      <c r="B12" s="2" t="s">
        <v>32</v>
      </c>
      <c r="C12">
        <v>12</v>
      </c>
      <c r="D12" s="3">
        <v>6500</v>
      </c>
      <c r="E12" s="40"/>
      <c r="F12" s="36">
        <v>0</v>
      </c>
      <c r="G12" s="36">
        <f t="shared" si="0"/>
        <v>0</v>
      </c>
      <c r="H12" s="3">
        <v>0</v>
      </c>
      <c r="I12" s="36">
        <f t="shared" si="1"/>
        <v>0</v>
      </c>
      <c r="J12" s="3">
        <v>0</v>
      </c>
      <c r="K12" s="36">
        <v>0</v>
      </c>
      <c r="L12" s="3">
        <v>541.66666666666663</v>
      </c>
      <c r="M12" s="57">
        <v>0</v>
      </c>
    </row>
    <row r="13" spans="1:13" x14ac:dyDescent="0.25">
      <c r="A13" s="2">
        <v>9</v>
      </c>
      <c r="B13" s="2"/>
      <c r="D13" s="3"/>
      <c r="E13" s="36"/>
      <c r="F13" s="36">
        <v>0</v>
      </c>
      <c r="G13" s="36">
        <f t="shared" si="0"/>
        <v>0</v>
      </c>
      <c r="H13" s="3"/>
      <c r="K13" s="36"/>
      <c r="L13" s="3">
        <v>0</v>
      </c>
      <c r="M13" s="57">
        <v>0</v>
      </c>
    </row>
    <row r="14" spans="1:13" x14ac:dyDescent="0.25">
      <c r="A14" s="2">
        <v>10</v>
      </c>
      <c r="B14" s="2"/>
      <c r="D14" s="3"/>
      <c r="E14" s="41"/>
      <c r="F14" s="36">
        <v>0</v>
      </c>
      <c r="G14" s="36">
        <f t="shared" si="0"/>
        <v>0</v>
      </c>
      <c r="H14" s="3"/>
      <c r="K14" s="36"/>
      <c r="L14" s="3">
        <v>0</v>
      </c>
      <c r="M14" s="57">
        <v>0</v>
      </c>
    </row>
    <row r="15" spans="1:13" x14ac:dyDescent="0.25">
      <c r="A15" s="2"/>
      <c r="B15" s="2"/>
      <c r="C15" s="2"/>
      <c r="D15" s="2"/>
      <c r="E15" s="37"/>
      <c r="F15" s="37"/>
      <c r="G15" s="37">
        <f>+SUM(G5:G14)</f>
        <v>59500</v>
      </c>
      <c r="H15" s="37">
        <f>+SUM(H5:H14)</f>
        <v>15729.166666666666</v>
      </c>
      <c r="I15" s="37">
        <f t="shared" ref="I15" si="2">+SUM(I5:I14)</f>
        <v>-43770.833333333336</v>
      </c>
      <c r="J15" s="37"/>
      <c r="K15" s="37"/>
      <c r="L15" s="3">
        <v>0</v>
      </c>
      <c r="M15" s="57">
        <v>0</v>
      </c>
    </row>
    <row r="16" spans="1:13" x14ac:dyDescent="0.25">
      <c r="A16" s="1" t="s">
        <v>33</v>
      </c>
      <c r="B16" s="10" t="s">
        <v>34</v>
      </c>
      <c r="D16" s="3"/>
      <c r="E16" s="36"/>
      <c r="F16" s="36"/>
      <c r="G16" s="42"/>
      <c r="K16" s="36"/>
      <c r="L16" s="3">
        <v>0</v>
      </c>
      <c r="M16" s="57">
        <v>0</v>
      </c>
    </row>
    <row r="17" spans="1:13" x14ac:dyDescent="0.25">
      <c r="A17" s="11">
        <v>1</v>
      </c>
      <c r="B17" s="11" t="s">
        <v>35</v>
      </c>
      <c r="C17">
        <v>6</v>
      </c>
      <c r="D17" s="3">
        <v>21000</v>
      </c>
      <c r="E17" s="36"/>
      <c r="F17" s="36">
        <f t="array" ref="F17:F27">+C17:C27*E17:E27</f>
        <v>0</v>
      </c>
      <c r="G17" s="43">
        <f>+E17*D17</f>
        <v>0</v>
      </c>
      <c r="H17" s="3">
        <f t="array" ref="H17:H27">[2]Lundi!O17:O27</f>
        <v>0</v>
      </c>
      <c r="I17" s="36">
        <f>+H17-G17</f>
        <v>0</v>
      </c>
      <c r="J17" s="3">
        <f t="array" ref="J17:J27">[2]Lundi!L17:L27</f>
        <v>0</v>
      </c>
      <c r="K17" s="36">
        <f t="shared" ref="K17:K27" si="3">IF(F17&gt;J17,0,J17-F17)</f>
        <v>0</v>
      </c>
      <c r="L17" s="3">
        <v>3500</v>
      </c>
      <c r="M17" s="57">
        <v>0</v>
      </c>
    </row>
    <row r="18" spans="1:13" x14ac:dyDescent="0.25">
      <c r="A18" s="11">
        <v>2</v>
      </c>
      <c r="B18" s="11" t="s">
        <v>36</v>
      </c>
      <c r="C18">
        <v>6</v>
      </c>
      <c r="D18" s="3">
        <v>10000</v>
      </c>
      <c r="E18" s="36"/>
      <c r="F18" s="36">
        <v>0</v>
      </c>
      <c r="G18" s="43">
        <f t="shared" ref="G18:G27" si="4">+E18*D18</f>
        <v>0</v>
      </c>
      <c r="H18" s="3">
        <v>0</v>
      </c>
      <c r="I18" s="36">
        <f t="shared" ref="I18:I27" si="5">+H18-G18</f>
        <v>0</v>
      </c>
      <c r="J18" s="3">
        <v>0</v>
      </c>
      <c r="K18" s="36">
        <f t="shared" si="3"/>
        <v>0</v>
      </c>
      <c r="L18" s="3">
        <v>1666.6666666666667</v>
      </c>
      <c r="M18" s="57">
        <v>0</v>
      </c>
    </row>
    <row r="19" spans="1:13" x14ac:dyDescent="0.25">
      <c r="A19" s="11">
        <v>3</v>
      </c>
      <c r="B19" s="11" t="s">
        <v>37</v>
      </c>
      <c r="C19">
        <v>6</v>
      </c>
      <c r="D19" s="3">
        <v>16500</v>
      </c>
      <c r="E19" s="36"/>
      <c r="F19" s="36">
        <v>0</v>
      </c>
      <c r="G19" s="43">
        <f t="shared" si="4"/>
        <v>0</v>
      </c>
      <c r="H19" s="3">
        <v>0</v>
      </c>
      <c r="I19" s="36">
        <f t="shared" si="5"/>
        <v>0</v>
      </c>
      <c r="J19" s="3">
        <v>0</v>
      </c>
      <c r="K19" s="36">
        <f t="shared" si="3"/>
        <v>0</v>
      </c>
      <c r="L19" s="3">
        <v>2750</v>
      </c>
      <c r="M19" s="57">
        <v>0</v>
      </c>
    </row>
    <row r="20" spans="1:13" x14ac:dyDescent="0.25">
      <c r="A20" s="11">
        <v>4</v>
      </c>
      <c r="B20" s="11" t="s">
        <v>38</v>
      </c>
      <c r="C20">
        <v>6</v>
      </c>
      <c r="D20" s="3">
        <v>13500</v>
      </c>
      <c r="E20" s="41"/>
      <c r="F20" s="36">
        <v>0</v>
      </c>
      <c r="G20" s="43">
        <f t="shared" si="4"/>
        <v>0</v>
      </c>
      <c r="H20" s="3">
        <v>0</v>
      </c>
      <c r="I20" s="36">
        <f t="shared" si="5"/>
        <v>0</v>
      </c>
      <c r="J20" s="3">
        <v>0</v>
      </c>
      <c r="K20" s="36">
        <f t="shared" si="3"/>
        <v>0</v>
      </c>
      <c r="L20" s="3">
        <v>2250</v>
      </c>
      <c r="M20" s="57">
        <v>0</v>
      </c>
    </row>
    <row r="21" spans="1:13" x14ac:dyDescent="0.25">
      <c r="A21" s="11">
        <v>5</v>
      </c>
      <c r="B21" s="11" t="s">
        <v>39</v>
      </c>
      <c r="C21">
        <v>6</v>
      </c>
      <c r="D21" s="3">
        <v>21000</v>
      </c>
      <c r="E21" s="41"/>
      <c r="F21" s="36">
        <v>0</v>
      </c>
      <c r="G21" s="43">
        <f t="shared" si="4"/>
        <v>0</v>
      </c>
      <c r="H21" s="3">
        <v>0</v>
      </c>
      <c r="I21" s="36">
        <f t="shared" si="5"/>
        <v>0</v>
      </c>
      <c r="J21" s="3">
        <v>0</v>
      </c>
      <c r="K21" s="36">
        <f t="shared" si="3"/>
        <v>0</v>
      </c>
      <c r="L21" s="3">
        <v>3500</v>
      </c>
      <c r="M21" s="57">
        <v>0</v>
      </c>
    </row>
    <row r="22" spans="1:13" x14ac:dyDescent="0.25">
      <c r="A22" s="11">
        <v>6</v>
      </c>
      <c r="B22" s="11" t="s">
        <v>40</v>
      </c>
      <c r="C22">
        <v>12</v>
      </c>
      <c r="D22" s="3">
        <v>12000</v>
      </c>
      <c r="E22" s="41"/>
      <c r="F22" s="36">
        <v>0</v>
      </c>
      <c r="G22" s="43">
        <f t="shared" si="4"/>
        <v>0</v>
      </c>
      <c r="H22" s="3">
        <v>0</v>
      </c>
      <c r="I22" s="36">
        <f t="shared" si="5"/>
        <v>0</v>
      </c>
      <c r="J22" s="3">
        <v>0</v>
      </c>
      <c r="K22" s="36">
        <f t="shared" si="3"/>
        <v>0</v>
      </c>
      <c r="L22" s="3">
        <v>1000</v>
      </c>
      <c r="M22" s="57">
        <v>0</v>
      </c>
    </row>
    <row r="23" spans="1:13" x14ac:dyDescent="0.25">
      <c r="A23" s="11">
        <v>7</v>
      </c>
      <c r="B23" s="11" t="s">
        <v>41</v>
      </c>
      <c r="C23">
        <v>1</v>
      </c>
      <c r="D23" s="3">
        <v>6450</v>
      </c>
      <c r="E23" s="41"/>
      <c r="F23" s="36">
        <v>0</v>
      </c>
      <c r="G23" s="43">
        <f t="shared" si="4"/>
        <v>0</v>
      </c>
      <c r="H23" s="3">
        <v>0</v>
      </c>
      <c r="I23" s="36">
        <f t="shared" si="5"/>
        <v>0</v>
      </c>
      <c r="J23" s="3">
        <v>0</v>
      </c>
      <c r="K23" s="36">
        <f t="shared" si="3"/>
        <v>0</v>
      </c>
      <c r="L23" s="3">
        <v>6450</v>
      </c>
      <c r="M23" s="57">
        <v>0</v>
      </c>
    </row>
    <row r="24" spans="1:13" x14ac:dyDescent="0.25">
      <c r="A24" s="11">
        <v>8</v>
      </c>
      <c r="B24" s="11" t="s">
        <v>42</v>
      </c>
      <c r="C24">
        <v>8</v>
      </c>
      <c r="D24" s="3">
        <v>5000</v>
      </c>
      <c r="E24" s="36"/>
      <c r="F24" s="36">
        <v>0</v>
      </c>
      <c r="G24" s="43">
        <f t="shared" si="4"/>
        <v>0</v>
      </c>
      <c r="H24" s="3">
        <v>0</v>
      </c>
      <c r="I24" s="36">
        <f t="shared" si="5"/>
        <v>0</v>
      </c>
      <c r="J24" s="3">
        <v>0</v>
      </c>
      <c r="K24" s="36">
        <f t="shared" si="3"/>
        <v>0</v>
      </c>
      <c r="L24" s="3">
        <v>625</v>
      </c>
      <c r="M24" s="57">
        <v>0</v>
      </c>
    </row>
    <row r="25" spans="1:13" x14ac:dyDescent="0.25">
      <c r="A25" s="11">
        <v>9</v>
      </c>
      <c r="B25" s="11" t="s">
        <v>43</v>
      </c>
      <c r="C25">
        <v>8</v>
      </c>
      <c r="D25" s="3">
        <v>5000</v>
      </c>
      <c r="E25" s="36"/>
      <c r="F25" s="36">
        <v>0</v>
      </c>
      <c r="G25" s="43">
        <f t="shared" si="4"/>
        <v>0</v>
      </c>
      <c r="H25" s="3">
        <v>0</v>
      </c>
      <c r="I25" s="36">
        <f t="shared" si="5"/>
        <v>0</v>
      </c>
      <c r="J25" s="3">
        <v>0</v>
      </c>
      <c r="K25" s="36">
        <f t="shared" si="3"/>
        <v>0</v>
      </c>
      <c r="L25" s="3">
        <v>625</v>
      </c>
      <c r="M25" s="57">
        <v>0</v>
      </c>
    </row>
    <row r="26" spans="1:13" x14ac:dyDescent="0.25">
      <c r="A26" s="11">
        <v>10</v>
      </c>
      <c r="B26" s="11" t="s">
        <v>44</v>
      </c>
      <c r="C26">
        <v>1</v>
      </c>
      <c r="D26" s="3">
        <v>1950</v>
      </c>
      <c r="E26" s="36"/>
      <c r="F26" s="36">
        <v>0</v>
      </c>
      <c r="G26" s="43">
        <f t="shared" si="4"/>
        <v>0</v>
      </c>
      <c r="H26" s="3">
        <v>0</v>
      </c>
      <c r="I26" s="36">
        <f t="shared" si="5"/>
        <v>0</v>
      </c>
      <c r="J26" s="3">
        <v>0</v>
      </c>
      <c r="K26" s="36">
        <f t="shared" si="3"/>
        <v>0</v>
      </c>
      <c r="L26" s="3">
        <v>1950</v>
      </c>
      <c r="M26" s="57">
        <v>0</v>
      </c>
    </row>
    <row r="27" spans="1:13" x14ac:dyDescent="0.25">
      <c r="A27" s="11">
        <v>11</v>
      </c>
      <c r="B27" s="11" t="s">
        <v>45</v>
      </c>
      <c r="C27">
        <v>1</v>
      </c>
      <c r="D27" s="3">
        <v>1950</v>
      </c>
      <c r="E27" s="36"/>
      <c r="F27" s="36">
        <v>0</v>
      </c>
      <c r="G27" s="43">
        <f t="shared" si="4"/>
        <v>0</v>
      </c>
      <c r="H27" s="3">
        <v>0</v>
      </c>
      <c r="I27" s="36">
        <f t="shared" si="5"/>
        <v>0</v>
      </c>
      <c r="J27" s="3">
        <v>0</v>
      </c>
      <c r="K27" s="36">
        <f t="shared" si="3"/>
        <v>0</v>
      </c>
      <c r="L27" s="3">
        <v>1950</v>
      </c>
      <c r="M27" s="57">
        <v>0</v>
      </c>
    </row>
    <row r="28" spans="1:13" x14ac:dyDescent="0.25">
      <c r="A28" s="11"/>
      <c r="B28" s="11"/>
      <c r="C28" s="11"/>
      <c r="D28" s="4"/>
      <c r="E28" s="4"/>
      <c r="F28" s="4"/>
      <c r="G28" s="4">
        <f>+SUM(G17:G27)</f>
        <v>0</v>
      </c>
      <c r="H28" s="4">
        <f t="shared" ref="H28:I28" si="6">+SUM(H17:H27)</f>
        <v>0</v>
      </c>
      <c r="I28" s="4">
        <f t="shared" si="6"/>
        <v>0</v>
      </c>
      <c r="J28" s="4"/>
      <c r="K28" s="4"/>
      <c r="L28" s="3">
        <v>0</v>
      </c>
      <c r="M28" s="57">
        <v>0</v>
      </c>
    </row>
    <row r="29" spans="1:13" x14ac:dyDescent="0.25">
      <c r="A29" s="1" t="s">
        <v>46</v>
      </c>
      <c r="B29" s="10" t="s">
        <v>47</v>
      </c>
      <c r="D29" s="3"/>
      <c r="E29" s="36"/>
      <c r="F29" s="36"/>
      <c r="G29" s="43"/>
      <c r="H29" s="3"/>
      <c r="I29" s="36"/>
      <c r="K29" s="36"/>
      <c r="L29" s="3">
        <v>0</v>
      </c>
      <c r="M29" s="57">
        <v>0</v>
      </c>
    </row>
    <row r="30" spans="1:13" x14ac:dyDescent="0.25">
      <c r="A30" s="5">
        <v>1</v>
      </c>
      <c r="B30" s="5" t="s">
        <v>48</v>
      </c>
      <c r="C30">
        <v>6</v>
      </c>
      <c r="D30" s="3">
        <v>48000</v>
      </c>
      <c r="E30" s="36"/>
      <c r="F30" s="36">
        <f t="array" ref="F30:F43">C30:C43*E30:E43</f>
        <v>0</v>
      </c>
      <c r="G30" s="43">
        <f t="shared" ref="G30:G43" si="7">+E30*D30</f>
        <v>0</v>
      </c>
      <c r="H30" s="3">
        <f t="array" ref="H30:H43">[2]Lundi!O30:O43</f>
        <v>0</v>
      </c>
      <c r="I30" s="36">
        <f t="shared" ref="I30:I43" si="8">+H30-G30</f>
        <v>0</v>
      </c>
      <c r="J30" s="39">
        <f t="array" ref="J30:J43">[2]Lundi!L30:L43</f>
        <v>0</v>
      </c>
      <c r="K30" s="36">
        <f t="shared" ref="K30:K43" si="9">IF(F30&gt;J30,0,J30-F30)</f>
        <v>0</v>
      </c>
      <c r="L30" s="3">
        <v>8000</v>
      </c>
      <c r="M30" s="57">
        <v>0</v>
      </c>
    </row>
    <row r="31" spans="1:13" x14ac:dyDescent="0.25">
      <c r="A31" s="5">
        <v>2</v>
      </c>
      <c r="B31" s="5" t="s">
        <v>49</v>
      </c>
      <c r="C31">
        <v>6</v>
      </c>
      <c r="D31" s="3">
        <v>43500</v>
      </c>
      <c r="E31" s="36"/>
      <c r="F31" s="36">
        <v>0</v>
      </c>
      <c r="G31" s="43">
        <f t="shared" si="7"/>
        <v>0</v>
      </c>
      <c r="H31" s="3">
        <v>0</v>
      </c>
      <c r="I31" s="36">
        <f t="shared" si="8"/>
        <v>0</v>
      </c>
      <c r="J31" s="39">
        <v>0</v>
      </c>
      <c r="K31" s="36">
        <f t="shared" si="9"/>
        <v>0</v>
      </c>
      <c r="L31" s="3">
        <v>7250</v>
      </c>
      <c r="M31" s="57">
        <v>0</v>
      </c>
    </row>
    <row r="32" spans="1:13" x14ac:dyDescent="0.25">
      <c r="A32" s="5">
        <v>3</v>
      </c>
      <c r="B32" s="5" t="s">
        <v>50</v>
      </c>
      <c r="C32">
        <v>6</v>
      </c>
      <c r="D32" s="3">
        <v>48000</v>
      </c>
      <c r="E32" s="36"/>
      <c r="F32" s="36">
        <v>0</v>
      </c>
      <c r="G32" s="43">
        <f t="shared" si="7"/>
        <v>0</v>
      </c>
      <c r="H32" s="3">
        <v>0</v>
      </c>
      <c r="I32" s="36">
        <f t="shared" si="8"/>
        <v>0</v>
      </c>
      <c r="J32" s="39">
        <v>0</v>
      </c>
      <c r="K32" s="36">
        <f t="shared" si="9"/>
        <v>0</v>
      </c>
      <c r="L32" s="3">
        <v>8000</v>
      </c>
      <c r="M32" s="57">
        <v>0</v>
      </c>
    </row>
    <row r="33" spans="1:13" x14ac:dyDescent="0.25">
      <c r="A33" s="5">
        <v>4</v>
      </c>
      <c r="B33" s="5" t="s">
        <v>51</v>
      </c>
      <c r="C33">
        <v>6</v>
      </c>
      <c r="D33" s="3">
        <v>39000</v>
      </c>
      <c r="E33" s="36"/>
      <c r="F33" s="36">
        <v>0</v>
      </c>
      <c r="G33" s="43">
        <f t="shared" si="7"/>
        <v>0</v>
      </c>
      <c r="H33" s="3">
        <v>0</v>
      </c>
      <c r="I33" s="36">
        <f t="shared" si="8"/>
        <v>0</v>
      </c>
      <c r="J33" s="39">
        <v>0</v>
      </c>
      <c r="K33" s="36">
        <f t="shared" si="9"/>
        <v>0</v>
      </c>
      <c r="L33" s="3">
        <v>6500</v>
      </c>
      <c r="M33" s="57">
        <v>0</v>
      </c>
    </row>
    <row r="34" spans="1:13" x14ac:dyDescent="0.25">
      <c r="A34" s="5">
        <v>5</v>
      </c>
      <c r="B34" s="5" t="s">
        <v>52</v>
      </c>
      <c r="C34">
        <v>6</v>
      </c>
      <c r="D34" s="3">
        <v>50700</v>
      </c>
      <c r="E34" s="36"/>
      <c r="F34" s="36">
        <v>0</v>
      </c>
      <c r="G34" s="43">
        <f t="shared" si="7"/>
        <v>0</v>
      </c>
      <c r="H34" s="3">
        <v>0</v>
      </c>
      <c r="I34" s="36">
        <f t="shared" si="8"/>
        <v>0</v>
      </c>
      <c r="J34" s="39">
        <v>0</v>
      </c>
      <c r="K34" s="36">
        <f t="shared" si="9"/>
        <v>0</v>
      </c>
      <c r="L34" s="3">
        <v>8450</v>
      </c>
      <c r="M34" s="57">
        <v>0</v>
      </c>
    </row>
    <row r="35" spans="1:13" x14ac:dyDescent="0.25">
      <c r="A35" s="5">
        <v>6</v>
      </c>
      <c r="B35" s="5" t="s">
        <v>53</v>
      </c>
      <c r="C35">
        <v>1</v>
      </c>
      <c r="D35" s="3">
        <v>6450</v>
      </c>
      <c r="E35" s="36"/>
      <c r="F35" s="36">
        <v>0</v>
      </c>
      <c r="G35" s="43">
        <f t="shared" si="7"/>
        <v>0</v>
      </c>
      <c r="H35" s="3">
        <v>0</v>
      </c>
      <c r="I35" s="36">
        <f t="shared" si="8"/>
        <v>0</v>
      </c>
      <c r="J35" s="39">
        <v>0</v>
      </c>
      <c r="K35" s="36">
        <f t="shared" si="9"/>
        <v>0</v>
      </c>
      <c r="L35" s="3">
        <v>6450</v>
      </c>
      <c r="M35" s="57">
        <v>0</v>
      </c>
    </row>
    <row r="36" spans="1:13" x14ac:dyDescent="0.25">
      <c r="A36" s="5">
        <v>7</v>
      </c>
      <c r="B36" s="5" t="s">
        <v>54</v>
      </c>
      <c r="C36">
        <v>1</v>
      </c>
      <c r="D36" s="3">
        <v>6450</v>
      </c>
      <c r="E36" s="36"/>
      <c r="F36" s="36">
        <v>0</v>
      </c>
      <c r="G36" s="43">
        <f t="shared" si="7"/>
        <v>0</v>
      </c>
      <c r="H36" s="3">
        <v>0</v>
      </c>
      <c r="I36" s="36">
        <f t="shared" si="8"/>
        <v>0</v>
      </c>
      <c r="J36" s="39">
        <v>0</v>
      </c>
      <c r="K36" s="36">
        <f t="shared" si="9"/>
        <v>0</v>
      </c>
      <c r="L36" s="3">
        <v>6450</v>
      </c>
      <c r="M36" s="57">
        <v>0</v>
      </c>
    </row>
    <row r="37" spans="1:13" x14ac:dyDescent="0.25">
      <c r="A37" s="5">
        <v>8</v>
      </c>
      <c r="B37" s="5" t="s">
        <v>55</v>
      </c>
      <c r="C37">
        <v>1</v>
      </c>
      <c r="D37" s="3">
        <v>5000</v>
      </c>
      <c r="E37" s="36"/>
      <c r="F37" s="36">
        <v>0</v>
      </c>
      <c r="G37" s="43">
        <f t="shared" si="7"/>
        <v>0</v>
      </c>
      <c r="H37" s="3">
        <v>0</v>
      </c>
      <c r="I37" s="36">
        <f t="shared" si="8"/>
        <v>0</v>
      </c>
      <c r="J37" s="39">
        <v>0</v>
      </c>
      <c r="K37" s="36">
        <f t="shared" si="9"/>
        <v>0</v>
      </c>
      <c r="L37" s="3">
        <v>4750</v>
      </c>
      <c r="M37" s="57">
        <v>0</v>
      </c>
    </row>
    <row r="38" spans="1:13" x14ac:dyDescent="0.25">
      <c r="A38" s="5">
        <v>9</v>
      </c>
      <c r="B38" s="5" t="s">
        <v>56</v>
      </c>
      <c r="C38">
        <v>6</v>
      </c>
      <c r="D38" s="3">
        <v>38700</v>
      </c>
      <c r="E38" s="36"/>
      <c r="F38" s="36">
        <v>0</v>
      </c>
      <c r="G38" s="43">
        <f t="shared" si="7"/>
        <v>0</v>
      </c>
      <c r="H38" s="3">
        <v>0</v>
      </c>
      <c r="I38" s="36">
        <f t="shared" si="8"/>
        <v>0</v>
      </c>
      <c r="J38" s="39">
        <v>0</v>
      </c>
      <c r="K38" s="36">
        <f t="shared" si="9"/>
        <v>0</v>
      </c>
      <c r="L38" s="3">
        <v>6450</v>
      </c>
      <c r="M38" s="57">
        <v>0</v>
      </c>
    </row>
    <row r="39" spans="1:13" x14ac:dyDescent="0.25">
      <c r="A39" s="5">
        <v>10</v>
      </c>
      <c r="B39" s="5" t="s">
        <v>57</v>
      </c>
      <c r="C39">
        <v>6</v>
      </c>
      <c r="D39" s="3">
        <v>48000</v>
      </c>
      <c r="E39" s="36"/>
      <c r="F39" s="36">
        <v>0</v>
      </c>
      <c r="G39" s="43">
        <f t="shared" si="7"/>
        <v>0</v>
      </c>
      <c r="H39" s="3">
        <v>0</v>
      </c>
      <c r="I39" s="36">
        <f t="shared" si="8"/>
        <v>0</v>
      </c>
      <c r="J39" s="39">
        <v>0</v>
      </c>
      <c r="K39" s="36">
        <f t="shared" si="9"/>
        <v>0</v>
      </c>
      <c r="L39" s="3">
        <v>8000</v>
      </c>
      <c r="M39" s="57">
        <v>0</v>
      </c>
    </row>
    <row r="40" spans="1:13" x14ac:dyDescent="0.25">
      <c r="A40" s="5">
        <v>11</v>
      </c>
      <c r="B40" s="5" t="s">
        <v>58</v>
      </c>
      <c r="C40">
        <v>6</v>
      </c>
      <c r="D40" s="3">
        <v>75000</v>
      </c>
      <c r="E40" s="36"/>
      <c r="F40" s="36">
        <v>0</v>
      </c>
      <c r="G40" s="43">
        <f t="shared" si="7"/>
        <v>0</v>
      </c>
      <c r="H40" s="3">
        <v>0</v>
      </c>
      <c r="I40" s="36">
        <f t="shared" si="8"/>
        <v>0</v>
      </c>
      <c r="J40" s="39">
        <v>0</v>
      </c>
      <c r="K40" s="36">
        <f t="shared" si="9"/>
        <v>0</v>
      </c>
      <c r="L40" s="3">
        <v>12500</v>
      </c>
      <c r="M40" s="57">
        <v>0</v>
      </c>
    </row>
    <row r="41" spans="1:13" x14ac:dyDescent="0.25">
      <c r="A41" s="5">
        <v>12</v>
      </c>
      <c r="B41" s="5" t="s">
        <v>59</v>
      </c>
      <c r="C41">
        <v>1</v>
      </c>
      <c r="D41" s="3">
        <v>6450</v>
      </c>
      <c r="E41" s="36"/>
      <c r="F41" s="36">
        <v>0</v>
      </c>
      <c r="G41" s="43">
        <f t="shared" si="7"/>
        <v>0</v>
      </c>
      <c r="H41" s="3">
        <v>0</v>
      </c>
      <c r="I41" s="36">
        <f t="shared" si="8"/>
        <v>0</v>
      </c>
      <c r="J41" s="39">
        <v>0</v>
      </c>
      <c r="K41" s="36">
        <f t="shared" si="9"/>
        <v>0</v>
      </c>
      <c r="L41" s="3">
        <v>6450</v>
      </c>
      <c r="M41" s="57">
        <v>0</v>
      </c>
    </row>
    <row r="42" spans="1:13" x14ac:dyDescent="0.25">
      <c r="A42" s="5">
        <v>13</v>
      </c>
      <c r="B42" s="5" t="s">
        <v>60</v>
      </c>
      <c r="C42">
        <v>1</v>
      </c>
      <c r="D42" s="3">
        <v>16500</v>
      </c>
      <c r="E42" s="36"/>
      <c r="F42" s="36">
        <v>0</v>
      </c>
      <c r="G42" s="43">
        <f t="shared" si="7"/>
        <v>0</v>
      </c>
      <c r="H42" s="3">
        <v>0</v>
      </c>
      <c r="I42" s="36">
        <f t="shared" si="8"/>
        <v>0</v>
      </c>
      <c r="J42" s="39">
        <v>0</v>
      </c>
      <c r="K42" s="36">
        <f t="shared" si="9"/>
        <v>0</v>
      </c>
      <c r="L42" s="3">
        <v>16500</v>
      </c>
      <c r="M42" s="57">
        <v>0</v>
      </c>
    </row>
    <row r="43" spans="1:13" x14ac:dyDescent="0.25">
      <c r="A43" s="5">
        <v>14</v>
      </c>
      <c r="B43" s="5" t="s">
        <v>61</v>
      </c>
      <c r="C43">
        <v>1</v>
      </c>
      <c r="D43" s="3">
        <v>4950</v>
      </c>
      <c r="E43" s="36"/>
      <c r="F43" s="36">
        <v>0</v>
      </c>
      <c r="G43" s="43">
        <f t="shared" si="7"/>
        <v>0</v>
      </c>
      <c r="H43" s="3">
        <v>0</v>
      </c>
      <c r="I43" s="36">
        <f t="shared" si="8"/>
        <v>0</v>
      </c>
      <c r="J43" s="39">
        <v>0</v>
      </c>
      <c r="K43" s="36">
        <f t="shared" si="9"/>
        <v>0</v>
      </c>
      <c r="L43" s="3">
        <v>4950</v>
      </c>
      <c r="M43" s="57">
        <v>0</v>
      </c>
    </row>
    <row r="44" spans="1:13" x14ac:dyDescent="0.25">
      <c r="A44" s="5"/>
      <c r="B44" s="5"/>
      <c r="C44" s="5"/>
      <c r="D44" s="5"/>
      <c r="E44" s="5"/>
      <c r="F44" s="5"/>
      <c r="G44" s="44">
        <f>+SUM(G30:G43)</f>
        <v>0</v>
      </c>
      <c r="H44" s="44">
        <f t="shared" ref="H44:I44" si="10">+SUM(H30:H43)</f>
        <v>0</v>
      </c>
      <c r="I44" s="44">
        <f t="shared" si="10"/>
        <v>0</v>
      </c>
      <c r="J44" s="5"/>
      <c r="K44" s="5"/>
      <c r="L44" s="3">
        <v>0</v>
      </c>
      <c r="M44" s="57">
        <v>0</v>
      </c>
    </row>
    <row r="45" spans="1:13" x14ac:dyDescent="0.25">
      <c r="A45" s="1" t="s">
        <v>62</v>
      </c>
      <c r="B45" s="10" t="s">
        <v>63</v>
      </c>
      <c r="D45" s="3"/>
      <c r="E45" s="36"/>
      <c r="F45" s="36"/>
      <c r="G45" s="43"/>
      <c r="H45" s="3"/>
      <c r="I45" s="36"/>
      <c r="K45" s="36"/>
      <c r="L45" s="3">
        <v>0</v>
      </c>
      <c r="M45" s="57">
        <v>0</v>
      </c>
    </row>
    <row r="46" spans="1:13" x14ac:dyDescent="0.25">
      <c r="A46" s="6">
        <v>1</v>
      </c>
      <c r="B46" s="6" t="s">
        <v>64</v>
      </c>
      <c r="C46">
        <v>24</v>
      </c>
      <c r="D46" s="3">
        <v>15000</v>
      </c>
      <c r="E46" s="36"/>
      <c r="F46" s="36">
        <f t="array" ref="F46:F68">C46:C68*E46:E68</f>
        <v>0</v>
      </c>
      <c r="G46" s="43">
        <f t="shared" ref="G46:G68" si="11">+E46*D46</f>
        <v>0</v>
      </c>
      <c r="H46" s="3">
        <f t="array" ref="H46:H68">[2]Lundi!O46:O68</f>
        <v>1875</v>
      </c>
      <c r="I46" s="36">
        <f t="shared" ref="I46:I68" si="12">+H46-G46</f>
        <v>1875</v>
      </c>
      <c r="J46">
        <f t="array" ref="J46:J68">[2]Lundi!L46:L68</f>
        <v>3</v>
      </c>
      <c r="K46" s="36">
        <f t="shared" ref="K46:K68" si="13">IF(F46&gt;J46,0,J46-F46)</f>
        <v>3</v>
      </c>
      <c r="L46" s="3">
        <v>625</v>
      </c>
      <c r="M46" s="57">
        <v>1875</v>
      </c>
    </row>
    <row r="47" spans="1:13" x14ac:dyDescent="0.25">
      <c r="A47" s="6">
        <v>2</v>
      </c>
      <c r="B47" s="6" t="s">
        <v>65</v>
      </c>
      <c r="C47">
        <v>24</v>
      </c>
      <c r="D47" s="3">
        <v>15000</v>
      </c>
      <c r="E47" s="36"/>
      <c r="F47" s="36">
        <v>0</v>
      </c>
      <c r="G47" s="43">
        <f t="shared" si="11"/>
        <v>0</v>
      </c>
      <c r="H47" s="3">
        <v>0</v>
      </c>
      <c r="I47" s="36">
        <f t="shared" si="12"/>
        <v>0</v>
      </c>
      <c r="J47">
        <v>0</v>
      </c>
      <c r="K47" s="36">
        <f t="shared" si="13"/>
        <v>0</v>
      </c>
      <c r="L47" s="3">
        <v>625</v>
      </c>
      <c r="M47" s="57">
        <v>0</v>
      </c>
    </row>
    <row r="48" spans="1:13" x14ac:dyDescent="0.25">
      <c r="A48" s="6">
        <v>3</v>
      </c>
      <c r="B48" s="6" t="s">
        <v>66</v>
      </c>
      <c r="C48">
        <v>24</v>
      </c>
      <c r="D48" s="3">
        <v>24000</v>
      </c>
      <c r="E48" s="36"/>
      <c r="F48" s="36">
        <v>0</v>
      </c>
      <c r="G48" s="43">
        <f t="shared" si="11"/>
        <v>0</v>
      </c>
      <c r="H48" s="3">
        <v>0</v>
      </c>
      <c r="I48" s="36">
        <f t="shared" si="12"/>
        <v>0</v>
      </c>
      <c r="J48">
        <v>0</v>
      </c>
      <c r="K48" s="36">
        <f t="shared" si="13"/>
        <v>0</v>
      </c>
      <c r="L48" s="3">
        <v>1000</v>
      </c>
      <c r="M48" s="57">
        <v>0</v>
      </c>
    </row>
    <row r="49" spans="1:13" x14ac:dyDescent="0.25">
      <c r="A49" s="6">
        <v>4</v>
      </c>
      <c r="B49" s="6" t="s">
        <v>67</v>
      </c>
      <c r="C49">
        <v>24</v>
      </c>
      <c r="D49" s="3">
        <v>17800</v>
      </c>
      <c r="E49" s="36"/>
      <c r="F49" s="36">
        <v>0</v>
      </c>
      <c r="G49" s="43">
        <f t="shared" si="11"/>
        <v>0</v>
      </c>
      <c r="H49" s="3">
        <v>0</v>
      </c>
      <c r="I49" s="36">
        <f t="shared" si="12"/>
        <v>0</v>
      </c>
      <c r="J49">
        <v>0</v>
      </c>
      <c r="K49" s="36">
        <f t="shared" si="13"/>
        <v>0</v>
      </c>
      <c r="L49" s="3">
        <v>741.66666666666663</v>
      </c>
      <c r="M49" s="57">
        <v>0</v>
      </c>
    </row>
    <row r="50" spans="1:13" x14ac:dyDescent="0.25">
      <c r="A50" s="6">
        <v>5</v>
      </c>
      <c r="B50" s="6" t="s">
        <v>68</v>
      </c>
      <c r="C50">
        <v>24</v>
      </c>
      <c r="D50" s="3">
        <v>15000</v>
      </c>
      <c r="E50" s="36"/>
      <c r="F50" s="36">
        <v>0</v>
      </c>
      <c r="G50" s="43">
        <f t="shared" si="11"/>
        <v>0</v>
      </c>
      <c r="H50" s="3">
        <v>625</v>
      </c>
      <c r="I50" s="36">
        <f t="shared" si="12"/>
        <v>625</v>
      </c>
      <c r="J50">
        <v>1</v>
      </c>
      <c r="K50" s="36">
        <f t="shared" si="13"/>
        <v>1</v>
      </c>
      <c r="L50" s="3">
        <v>625</v>
      </c>
      <c r="M50" s="57">
        <v>625</v>
      </c>
    </row>
    <row r="51" spans="1:13" x14ac:dyDescent="0.25">
      <c r="A51" s="6">
        <v>6</v>
      </c>
      <c r="B51" s="6" t="s">
        <v>69</v>
      </c>
      <c r="C51">
        <v>24</v>
      </c>
      <c r="D51" s="3">
        <v>10000</v>
      </c>
      <c r="E51" s="36"/>
      <c r="F51" s="36">
        <v>0</v>
      </c>
      <c r="G51" s="43">
        <f t="shared" si="11"/>
        <v>0</v>
      </c>
      <c r="H51" s="3">
        <v>500</v>
      </c>
      <c r="I51" s="36">
        <f t="shared" si="12"/>
        <v>500</v>
      </c>
      <c r="J51">
        <v>1</v>
      </c>
      <c r="K51" s="36">
        <f t="shared" si="13"/>
        <v>1</v>
      </c>
      <c r="L51" s="3">
        <v>500</v>
      </c>
      <c r="M51" s="57">
        <v>500</v>
      </c>
    </row>
    <row r="52" spans="1:13" x14ac:dyDescent="0.25">
      <c r="A52" s="6">
        <v>7</v>
      </c>
      <c r="B52" s="6" t="s">
        <v>70</v>
      </c>
      <c r="C52">
        <v>24</v>
      </c>
      <c r="D52" s="3">
        <v>18000</v>
      </c>
      <c r="E52" s="36"/>
      <c r="F52" s="36">
        <v>0</v>
      </c>
      <c r="G52" s="43">
        <f t="shared" si="11"/>
        <v>0</v>
      </c>
      <c r="H52" s="3">
        <v>0</v>
      </c>
      <c r="I52" s="36">
        <f t="shared" si="12"/>
        <v>0</v>
      </c>
      <c r="J52">
        <v>0</v>
      </c>
      <c r="K52" s="36">
        <f t="shared" si="13"/>
        <v>0</v>
      </c>
      <c r="L52" s="3">
        <v>750</v>
      </c>
      <c r="M52" s="57">
        <v>0</v>
      </c>
    </row>
    <row r="53" spans="1:13" x14ac:dyDescent="0.25">
      <c r="A53" s="6">
        <v>8</v>
      </c>
      <c r="B53" s="6" t="s">
        <v>71</v>
      </c>
      <c r="C53">
        <v>24</v>
      </c>
      <c r="D53" s="3">
        <v>19000</v>
      </c>
      <c r="E53" s="36"/>
      <c r="F53" s="36">
        <v>0</v>
      </c>
      <c r="G53" s="43">
        <f t="shared" si="11"/>
        <v>0</v>
      </c>
      <c r="H53" s="3">
        <v>0</v>
      </c>
      <c r="I53" s="36">
        <f t="shared" si="12"/>
        <v>0</v>
      </c>
      <c r="J53">
        <v>0</v>
      </c>
      <c r="K53" s="36">
        <f t="shared" si="13"/>
        <v>0</v>
      </c>
      <c r="L53" s="3">
        <v>791.66666666666663</v>
      </c>
      <c r="M53" s="57">
        <v>0</v>
      </c>
    </row>
    <row r="54" spans="1:13" x14ac:dyDescent="0.25">
      <c r="A54" s="6">
        <v>9</v>
      </c>
      <c r="B54" s="6" t="s">
        <v>72</v>
      </c>
      <c r="C54">
        <v>24</v>
      </c>
      <c r="D54" s="3">
        <v>14500</v>
      </c>
      <c r="E54" s="36"/>
      <c r="F54" s="36">
        <v>0</v>
      </c>
      <c r="G54" s="43">
        <f t="shared" si="11"/>
        <v>0</v>
      </c>
      <c r="H54" s="3">
        <v>0</v>
      </c>
      <c r="I54" s="36">
        <f t="shared" si="12"/>
        <v>0</v>
      </c>
      <c r="J54">
        <v>0</v>
      </c>
      <c r="K54" s="36">
        <f t="shared" si="13"/>
        <v>0</v>
      </c>
      <c r="L54" s="3">
        <v>604.16666666666663</v>
      </c>
      <c r="M54" s="57">
        <v>0</v>
      </c>
    </row>
    <row r="55" spans="1:13" x14ac:dyDescent="0.25">
      <c r="A55" s="6">
        <v>10</v>
      </c>
      <c r="B55" s="6" t="s">
        <v>73</v>
      </c>
      <c r="C55">
        <v>24</v>
      </c>
      <c r="D55" s="3">
        <v>10500</v>
      </c>
      <c r="E55" s="36"/>
      <c r="F55" s="36">
        <v>0</v>
      </c>
      <c r="G55" s="43">
        <f t="shared" si="11"/>
        <v>0</v>
      </c>
      <c r="H55" s="3">
        <v>0</v>
      </c>
      <c r="I55" s="36">
        <f t="shared" si="12"/>
        <v>0</v>
      </c>
      <c r="J55">
        <v>0</v>
      </c>
      <c r="K55" s="36">
        <f t="shared" si="13"/>
        <v>0</v>
      </c>
      <c r="L55" s="3">
        <v>437.5</v>
      </c>
      <c r="M55" s="57">
        <v>0</v>
      </c>
    </row>
    <row r="56" spans="1:13" x14ac:dyDescent="0.25">
      <c r="A56" s="6">
        <v>11</v>
      </c>
      <c r="B56" s="6" t="s">
        <v>74</v>
      </c>
      <c r="C56">
        <v>24</v>
      </c>
      <c r="D56" s="3">
        <v>15000</v>
      </c>
      <c r="E56" s="36"/>
      <c r="F56" s="36">
        <v>0</v>
      </c>
      <c r="G56" s="43">
        <f t="shared" si="11"/>
        <v>0</v>
      </c>
      <c r="H56" s="3">
        <v>0</v>
      </c>
      <c r="I56" s="36">
        <f t="shared" si="12"/>
        <v>0</v>
      </c>
      <c r="J56">
        <v>0</v>
      </c>
      <c r="K56" s="36">
        <f t="shared" si="13"/>
        <v>0</v>
      </c>
      <c r="L56" s="3">
        <v>625</v>
      </c>
      <c r="M56" s="57">
        <v>0</v>
      </c>
    </row>
    <row r="57" spans="1:13" x14ac:dyDescent="0.25">
      <c r="A57" s="6">
        <v>12</v>
      </c>
      <c r="B57" s="6" t="s">
        <v>75</v>
      </c>
      <c r="C57">
        <v>24</v>
      </c>
      <c r="D57" s="3">
        <v>15500</v>
      </c>
      <c r="E57" s="36"/>
      <c r="F57" s="36">
        <v>0</v>
      </c>
      <c r="G57" s="43">
        <f t="shared" si="11"/>
        <v>0</v>
      </c>
      <c r="H57" s="3">
        <v>0</v>
      </c>
      <c r="I57" s="36">
        <f t="shared" si="12"/>
        <v>0</v>
      </c>
      <c r="J57">
        <v>0</v>
      </c>
      <c r="K57" s="36">
        <f t="shared" si="13"/>
        <v>0</v>
      </c>
      <c r="L57" s="3">
        <v>645.83333333333337</v>
      </c>
      <c r="M57" s="57">
        <v>0</v>
      </c>
    </row>
    <row r="58" spans="1:13" x14ac:dyDescent="0.25">
      <c r="A58" s="6">
        <v>13</v>
      </c>
      <c r="B58" s="6" t="s">
        <v>76</v>
      </c>
      <c r="C58">
        <v>24</v>
      </c>
      <c r="D58" s="3">
        <v>15000</v>
      </c>
      <c r="E58" s="36">
        <v>0.5</v>
      </c>
      <c r="F58" s="36">
        <v>12</v>
      </c>
      <c r="G58" s="43">
        <f t="shared" si="11"/>
        <v>7500</v>
      </c>
      <c r="H58" s="3">
        <v>0</v>
      </c>
      <c r="I58" s="36">
        <f t="shared" si="12"/>
        <v>-7500</v>
      </c>
      <c r="J58">
        <v>0</v>
      </c>
      <c r="K58" s="36">
        <f t="shared" si="13"/>
        <v>0</v>
      </c>
      <c r="L58" s="3">
        <v>625</v>
      </c>
      <c r="M58" s="57">
        <v>0</v>
      </c>
    </row>
    <row r="59" spans="1:13" x14ac:dyDescent="0.25">
      <c r="A59" s="6">
        <v>14</v>
      </c>
      <c r="B59" s="6" t="s">
        <v>77</v>
      </c>
      <c r="C59">
        <v>15</v>
      </c>
      <c r="D59" s="3">
        <v>10500</v>
      </c>
      <c r="E59" s="36">
        <v>1</v>
      </c>
      <c r="F59" s="36">
        <v>15</v>
      </c>
      <c r="G59" s="43">
        <f t="shared" si="11"/>
        <v>10500</v>
      </c>
      <c r="H59" s="3">
        <v>0</v>
      </c>
      <c r="I59" s="36">
        <f t="shared" si="12"/>
        <v>-10500</v>
      </c>
      <c r="J59">
        <v>0</v>
      </c>
      <c r="K59" s="36">
        <f t="shared" si="13"/>
        <v>0</v>
      </c>
      <c r="L59" s="3">
        <v>900</v>
      </c>
      <c r="M59" s="57">
        <v>0</v>
      </c>
    </row>
    <row r="60" spans="1:13" x14ac:dyDescent="0.25">
      <c r="A60" s="6">
        <v>15</v>
      </c>
      <c r="B60" s="6" t="s">
        <v>78</v>
      </c>
      <c r="C60">
        <v>24</v>
      </c>
      <c r="D60" s="3">
        <v>15500</v>
      </c>
      <c r="E60" s="36">
        <v>1</v>
      </c>
      <c r="F60" s="36">
        <v>24</v>
      </c>
      <c r="G60" s="43">
        <f t="shared" si="11"/>
        <v>15500</v>
      </c>
      <c r="H60" s="3">
        <v>9687.5</v>
      </c>
      <c r="I60" s="36">
        <f t="shared" si="12"/>
        <v>-5812.5</v>
      </c>
      <c r="J60">
        <v>15</v>
      </c>
      <c r="K60" s="36">
        <f t="shared" si="13"/>
        <v>0</v>
      </c>
      <c r="L60" s="3">
        <v>645.83333333333337</v>
      </c>
      <c r="M60" s="57">
        <v>0</v>
      </c>
    </row>
    <row r="61" spans="1:13" x14ac:dyDescent="0.25">
      <c r="A61" s="6">
        <v>16</v>
      </c>
      <c r="B61" s="6" t="s">
        <v>79</v>
      </c>
      <c r="C61">
        <v>24</v>
      </c>
      <c r="D61" s="3">
        <v>17000</v>
      </c>
      <c r="E61" s="36">
        <v>0.5</v>
      </c>
      <c r="F61" s="36">
        <v>12</v>
      </c>
      <c r="G61" s="43">
        <f t="shared" si="11"/>
        <v>8500</v>
      </c>
      <c r="H61" s="3">
        <v>4250</v>
      </c>
      <c r="I61" s="36">
        <f t="shared" si="12"/>
        <v>-4250</v>
      </c>
      <c r="J61">
        <v>6</v>
      </c>
      <c r="K61" s="36">
        <f t="shared" si="13"/>
        <v>0</v>
      </c>
      <c r="L61" s="3">
        <v>708.33333333333337</v>
      </c>
      <c r="M61" s="57">
        <v>0</v>
      </c>
    </row>
    <row r="62" spans="1:13" x14ac:dyDescent="0.25">
      <c r="A62" s="6">
        <v>17</v>
      </c>
      <c r="B62" s="6" t="s">
        <v>80</v>
      </c>
      <c r="C62">
        <v>24</v>
      </c>
      <c r="D62" s="3">
        <v>18000</v>
      </c>
      <c r="E62" s="36"/>
      <c r="F62" s="36">
        <v>0</v>
      </c>
      <c r="G62" s="43">
        <f t="shared" si="11"/>
        <v>0</v>
      </c>
      <c r="H62" s="3">
        <v>0</v>
      </c>
      <c r="I62" s="36">
        <f t="shared" si="12"/>
        <v>0</v>
      </c>
      <c r="J62">
        <v>0</v>
      </c>
      <c r="K62" s="36">
        <f t="shared" si="13"/>
        <v>0</v>
      </c>
      <c r="L62" s="3">
        <v>750</v>
      </c>
      <c r="M62" s="57">
        <v>0</v>
      </c>
    </row>
    <row r="63" spans="1:13" x14ac:dyDescent="0.25">
      <c r="A63" s="6">
        <v>18</v>
      </c>
      <c r="B63" s="6" t="s">
        <v>81</v>
      </c>
      <c r="C63">
        <v>24</v>
      </c>
      <c r="D63" s="3">
        <v>15000</v>
      </c>
      <c r="E63" s="36"/>
      <c r="F63" s="36">
        <v>0</v>
      </c>
      <c r="G63" s="43">
        <f t="shared" si="11"/>
        <v>0</v>
      </c>
      <c r="H63" s="3">
        <v>0</v>
      </c>
      <c r="I63" s="36">
        <f t="shared" si="12"/>
        <v>0</v>
      </c>
      <c r="J63">
        <v>0</v>
      </c>
      <c r="K63" s="36">
        <f t="shared" si="13"/>
        <v>0</v>
      </c>
      <c r="L63" s="3">
        <v>625</v>
      </c>
      <c r="M63" s="57">
        <v>0</v>
      </c>
    </row>
    <row r="64" spans="1:13" x14ac:dyDescent="0.25">
      <c r="A64" s="6">
        <v>19</v>
      </c>
      <c r="B64" s="6" t="s">
        <v>82</v>
      </c>
      <c r="C64">
        <v>24</v>
      </c>
      <c r="D64" s="3">
        <v>19000</v>
      </c>
      <c r="E64" s="36"/>
      <c r="F64" s="36">
        <v>0</v>
      </c>
      <c r="G64" s="43">
        <f t="shared" si="11"/>
        <v>0</v>
      </c>
      <c r="H64" s="3">
        <v>791.66666666666663</v>
      </c>
      <c r="I64" s="36">
        <f t="shared" si="12"/>
        <v>791.66666666666663</v>
      </c>
      <c r="J64">
        <v>1</v>
      </c>
      <c r="K64" s="36">
        <f t="shared" si="13"/>
        <v>1</v>
      </c>
      <c r="L64" s="3">
        <v>791.66666666666663</v>
      </c>
      <c r="M64" s="57">
        <v>791.66666666666663</v>
      </c>
    </row>
    <row r="65" spans="1:13" x14ac:dyDescent="0.25">
      <c r="A65" s="6">
        <v>20</v>
      </c>
      <c r="B65" s="6" t="s">
        <v>83</v>
      </c>
      <c r="C65">
        <v>24</v>
      </c>
      <c r="D65" s="3">
        <v>14500</v>
      </c>
      <c r="E65" s="36"/>
      <c r="F65" s="36">
        <v>0</v>
      </c>
      <c r="G65" s="43">
        <f t="shared" si="11"/>
        <v>0</v>
      </c>
      <c r="H65" s="3">
        <v>0</v>
      </c>
      <c r="I65" s="36">
        <f t="shared" si="12"/>
        <v>0</v>
      </c>
      <c r="J65">
        <v>0</v>
      </c>
      <c r="K65" s="36">
        <f t="shared" si="13"/>
        <v>0</v>
      </c>
      <c r="L65" s="3">
        <v>604.16666666666663</v>
      </c>
      <c r="M65" s="57">
        <v>0</v>
      </c>
    </row>
    <row r="66" spans="1:13" x14ac:dyDescent="0.25">
      <c r="A66" s="6">
        <v>21</v>
      </c>
      <c r="B66" s="6" t="s">
        <v>84</v>
      </c>
      <c r="C66">
        <v>24</v>
      </c>
      <c r="D66" s="3">
        <v>15000</v>
      </c>
      <c r="E66" s="36"/>
      <c r="F66" s="36">
        <v>0</v>
      </c>
      <c r="G66" s="43">
        <f t="shared" si="11"/>
        <v>0</v>
      </c>
      <c r="H66" s="3">
        <v>0</v>
      </c>
      <c r="I66" s="36">
        <f t="shared" si="12"/>
        <v>0</v>
      </c>
      <c r="J66">
        <v>0</v>
      </c>
      <c r="K66" s="36">
        <f t="shared" si="13"/>
        <v>0</v>
      </c>
      <c r="L66" s="3">
        <v>625</v>
      </c>
      <c r="M66" s="57">
        <v>0</v>
      </c>
    </row>
    <row r="67" spans="1:13" x14ac:dyDescent="0.25">
      <c r="A67" s="6">
        <v>22</v>
      </c>
      <c r="B67" s="6" t="s">
        <v>85</v>
      </c>
      <c r="C67">
        <v>1</v>
      </c>
      <c r="D67" s="3">
        <v>27500</v>
      </c>
      <c r="E67" s="36"/>
      <c r="F67" s="36">
        <v>0</v>
      </c>
      <c r="G67" s="43">
        <f t="shared" si="11"/>
        <v>0</v>
      </c>
      <c r="H67" s="3">
        <v>0</v>
      </c>
      <c r="I67" s="36">
        <f t="shared" si="12"/>
        <v>0</v>
      </c>
      <c r="J67">
        <v>0</v>
      </c>
      <c r="K67" s="36">
        <f t="shared" si="13"/>
        <v>0</v>
      </c>
      <c r="L67" s="3">
        <v>27500</v>
      </c>
      <c r="M67" s="57">
        <v>0</v>
      </c>
    </row>
    <row r="68" spans="1:13" x14ac:dyDescent="0.25">
      <c r="A68" s="6">
        <v>23</v>
      </c>
      <c r="B68" s="6" t="s">
        <v>86</v>
      </c>
      <c r="C68">
        <v>1</v>
      </c>
      <c r="D68" s="3">
        <v>21500</v>
      </c>
      <c r="E68" s="36"/>
      <c r="F68" s="36">
        <v>0</v>
      </c>
      <c r="G68" s="43">
        <f t="shared" si="11"/>
        <v>0</v>
      </c>
      <c r="H68" s="36">
        <v>0</v>
      </c>
      <c r="I68" s="36">
        <f t="shared" si="12"/>
        <v>0</v>
      </c>
      <c r="J68">
        <v>0</v>
      </c>
      <c r="K68" s="36">
        <f t="shared" si="13"/>
        <v>0</v>
      </c>
      <c r="L68" s="3">
        <v>21500</v>
      </c>
      <c r="M68" s="57">
        <v>0</v>
      </c>
    </row>
    <row r="69" spans="1:13" x14ac:dyDescent="0.25">
      <c r="A69" s="6"/>
      <c r="B69" s="6"/>
      <c r="C69" s="6"/>
      <c r="D69" s="6"/>
      <c r="E69" s="6"/>
      <c r="F69" s="6"/>
      <c r="G69" s="45">
        <f>+SUM(G46:G68)</f>
        <v>42000</v>
      </c>
      <c r="H69" s="45">
        <f t="shared" ref="H69:I69" si="14">+SUM(H46:H68)</f>
        <v>17729.166666666668</v>
      </c>
      <c r="I69" s="45">
        <f t="shared" si="14"/>
        <v>-24270.833333333332</v>
      </c>
      <c r="J69" s="6"/>
      <c r="K69" s="6"/>
      <c r="L69" s="3">
        <v>0</v>
      </c>
      <c r="M69" s="57">
        <v>0</v>
      </c>
    </row>
    <row r="70" spans="1:13" x14ac:dyDescent="0.25">
      <c r="A70" s="1" t="s">
        <v>87</v>
      </c>
      <c r="B70" s="10" t="s">
        <v>88</v>
      </c>
      <c r="D70" s="3"/>
      <c r="E70" s="36"/>
      <c r="F70" s="36"/>
      <c r="G70" s="36"/>
      <c r="H70" s="36"/>
      <c r="I70" s="36"/>
      <c r="J70" s="36"/>
      <c r="K70" s="36"/>
      <c r="L70" s="3">
        <v>0</v>
      </c>
      <c r="M70" s="57">
        <v>0</v>
      </c>
    </row>
    <row r="71" spans="1:13" x14ac:dyDescent="0.25">
      <c r="A71" s="7">
        <v>1</v>
      </c>
      <c r="B71" s="7" t="s">
        <v>89</v>
      </c>
      <c r="C71">
        <v>24</v>
      </c>
      <c r="D71" s="3">
        <v>19000</v>
      </c>
      <c r="E71" s="36"/>
      <c r="F71" s="3">
        <f t="array" ref="F71:F92">C71:C92*E71:E92</f>
        <v>0</v>
      </c>
      <c r="G71" s="36">
        <f t="shared" ref="G71:G92" si="15">+E71*D71</f>
        <v>0</v>
      </c>
      <c r="H71" s="3">
        <f t="array" ref="H71:H92">[2]Lundi!O71:O92</f>
        <v>2375</v>
      </c>
      <c r="I71" s="36">
        <f t="shared" ref="I71:I92" si="16">+H71-G71</f>
        <v>2375</v>
      </c>
      <c r="J71" s="39">
        <f t="array" ref="J71:J92">[2]Lundi!L71:L92</f>
        <v>3</v>
      </c>
      <c r="K71" s="36">
        <f t="shared" ref="K71:K92" si="17">IF(F71&gt;J71,0,J71-F71)</f>
        <v>3</v>
      </c>
      <c r="L71" s="3">
        <v>791.66666666666663</v>
      </c>
      <c r="M71" s="57">
        <v>2375</v>
      </c>
    </row>
    <row r="72" spans="1:13" x14ac:dyDescent="0.25">
      <c r="A72" s="7">
        <v>2</v>
      </c>
      <c r="B72" s="16">
        <v>1664</v>
      </c>
      <c r="C72">
        <v>24</v>
      </c>
      <c r="D72" s="3">
        <v>19000</v>
      </c>
      <c r="E72" s="36">
        <v>0.5</v>
      </c>
      <c r="F72" s="3">
        <v>12</v>
      </c>
      <c r="G72" s="36">
        <f t="shared" si="15"/>
        <v>9500</v>
      </c>
      <c r="H72" s="3">
        <v>1583.3333333333333</v>
      </c>
      <c r="I72" s="36">
        <f t="shared" si="16"/>
        <v>-7916.666666666667</v>
      </c>
      <c r="J72" s="39">
        <v>2</v>
      </c>
      <c r="K72" s="36">
        <f t="shared" si="17"/>
        <v>0</v>
      </c>
      <c r="L72" s="3">
        <v>791.66666666666663</v>
      </c>
      <c r="M72" s="57">
        <v>0</v>
      </c>
    </row>
    <row r="73" spans="1:13" x14ac:dyDescent="0.25">
      <c r="A73" s="7">
        <v>3</v>
      </c>
      <c r="B73" s="7" t="s">
        <v>90</v>
      </c>
      <c r="C73">
        <v>24</v>
      </c>
      <c r="D73" s="3">
        <v>19000</v>
      </c>
      <c r="E73" s="36"/>
      <c r="F73" s="3">
        <v>0</v>
      </c>
      <c r="G73" s="36">
        <f t="shared" si="15"/>
        <v>0</v>
      </c>
      <c r="H73" s="3">
        <v>791.66666666666663</v>
      </c>
      <c r="I73" s="36">
        <f t="shared" si="16"/>
        <v>791.66666666666663</v>
      </c>
      <c r="J73" s="39">
        <v>1</v>
      </c>
      <c r="K73" s="36">
        <f t="shared" si="17"/>
        <v>1</v>
      </c>
      <c r="L73" s="3">
        <v>791.66666666666663</v>
      </c>
      <c r="M73" s="57">
        <v>791.66666666666663</v>
      </c>
    </row>
    <row r="74" spans="1:13" x14ac:dyDescent="0.25">
      <c r="A74" s="7">
        <v>4</v>
      </c>
      <c r="B74" s="7" t="s">
        <v>91</v>
      </c>
      <c r="C74">
        <v>24</v>
      </c>
      <c r="D74" s="3">
        <v>19000</v>
      </c>
      <c r="E74" s="36"/>
      <c r="F74" s="3">
        <v>0</v>
      </c>
      <c r="G74" s="36">
        <f t="shared" si="15"/>
        <v>0</v>
      </c>
      <c r="H74" s="3">
        <v>0</v>
      </c>
      <c r="I74" s="36">
        <f t="shared" si="16"/>
        <v>0</v>
      </c>
      <c r="J74" s="39">
        <v>0</v>
      </c>
      <c r="K74" s="36">
        <f t="shared" si="17"/>
        <v>0</v>
      </c>
      <c r="L74" s="3">
        <v>791.66666666666663</v>
      </c>
      <c r="M74" s="57">
        <v>0</v>
      </c>
    </row>
    <row r="75" spans="1:13" x14ac:dyDescent="0.25">
      <c r="A75" s="7">
        <v>5</v>
      </c>
      <c r="B75" s="7" t="s">
        <v>92</v>
      </c>
      <c r="C75">
        <v>24</v>
      </c>
      <c r="D75" s="3">
        <v>19000</v>
      </c>
      <c r="E75" s="36"/>
      <c r="F75" s="3">
        <v>0</v>
      </c>
      <c r="G75" s="36">
        <f t="shared" si="15"/>
        <v>0</v>
      </c>
      <c r="H75" s="3">
        <v>0</v>
      </c>
      <c r="I75" s="36">
        <f t="shared" si="16"/>
        <v>0</v>
      </c>
      <c r="J75" s="39">
        <v>0</v>
      </c>
      <c r="K75" s="36">
        <f t="shared" si="17"/>
        <v>0</v>
      </c>
      <c r="L75" s="3">
        <v>791.66666666666663</v>
      </c>
      <c r="M75" s="57">
        <v>0</v>
      </c>
    </row>
    <row r="76" spans="1:13" x14ac:dyDescent="0.25">
      <c r="A76" s="7">
        <v>6</v>
      </c>
      <c r="B76" s="7" t="s">
        <v>93</v>
      </c>
      <c r="C76">
        <v>24</v>
      </c>
      <c r="D76" s="3">
        <v>11500</v>
      </c>
      <c r="E76" s="36"/>
      <c r="F76" s="3">
        <v>0</v>
      </c>
      <c r="G76" s="36">
        <f t="shared" si="15"/>
        <v>0</v>
      </c>
      <c r="H76" s="3">
        <v>479.16666666666674</v>
      </c>
      <c r="I76" s="36">
        <f t="shared" si="16"/>
        <v>479.16666666666674</v>
      </c>
      <c r="J76" s="39">
        <v>1</v>
      </c>
      <c r="K76" s="36">
        <f t="shared" si="17"/>
        <v>1</v>
      </c>
      <c r="L76" s="3">
        <v>479.16666666666669</v>
      </c>
      <c r="M76" s="57">
        <v>479.16666666666669</v>
      </c>
    </row>
    <row r="77" spans="1:13" x14ac:dyDescent="0.25">
      <c r="A77" s="7">
        <v>7</v>
      </c>
      <c r="B77" s="7" t="s">
        <v>94</v>
      </c>
      <c r="C77">
        <v>24</v>
      </c>
      <c r="D77" s="3">
        <v>21000</v>
      </c>
      <c r="E77" s="36"/>
      <c r="F77" s="3">
        <v>0</v>
      </c>
      <c r="G77" s="36">
        <f t="shared" si="15"/>
        <v>0</v>
      </c>
      <c r="H77" s="3">
        <v>875</v>
      </c>
      <c r="I77" s="36">
        <f t="shared" si="16"/>
        <v>875</v>
      </c>
      <c r="J77" s="39">
        <v>1</v>
      </c>
      <c r="K77" s="36">
        <f t="shared" si="17"/>
        <v>1</v>
      </c>
      <c r="L77" s="3">
        <v>875</v>
      </c>
      <c r="M77" s="57">
        <v>875</v>
      </c>
    </row>
    <row r="78" spans="1:13" x14ac:dyDescent="0.25">
      <c r="A78" s="7">
        <v>8</v>
      </c>
      <c r="B78" s="16" t="s">
        <v>95</v>
      </c>
      <c r="C78">
        <v>24</v>
      </c>
      <c r="D78" s="3">
        <v>15000</v>
      </c>
      <c r="E78" s="36"/>
      <c r="F78" s="3">
        <v>0</v>
      </c>
      <c r="G78" s="36">
        <f t="shared" si="15"/>
        <v>0</v>
      </c>
      <c r="H78" s="3">
        <v>0</v>
      </c>
      <c r="I78" s="36">
        <f t="shared" si="16"/>
        <v>0</v>
      </c>
      <c r="J78" s="39">
        <v>0</v>
      </c>
      <c r="K78" s="36">
        <f t="shared" si="17"/>
        <v>0</v>
      </c>
      <c r="L78" s="3">
        <v>625</v>
      </c>
      <c r="M78" s="57">
        <v>0</v>
      </c>
    </row>
    <row r="79" spans="1:13" x14ac:dyDescent="0.25">
      <c r="A79" s="7">
        <v>9</v>
      </c>
      <c r="B79" s="7" t="s">
        <v>96</v>
      </c>
      <c r="C79">
        <v>24</v>
      </c>
      <c r="D79" s="3">
        <v>15000</v>
      </c>
      <c r="E79" s="36"/>
      <c r="F79" s="3">
        <v>0</v>
      </c>
      <c r="G79" s="36">
        <f t="shared" si="15"/>
        <v>0</v>
      </c>
      <c r="H79" s="3">
        <v>0</v>
      </c>
      <c r="I79" s="36">
        <f t="shared" si="16"/>
        <v>0</v>
      </c>
      <c r="J79" s="39">
        <v>0</v>
      </c>
      <c r="K79" s="36">
        <f t="shared" si="17"/>
        <v>0</v>
      </c>
      <c r="L79" s="3">
        <v>625</v>
      </c>
      <c r="M79" s="57">
        <v>0</v>
      </c>
    </row>
    <row r="80" spans="1:13" x14ac:dyDescent="0.25">
      <c r="A80" s="7">
        <v>10</v>
      </c>
      <c r="B80" s="7" t="s">
        <v>97</v>
      </c>
      <c r="C80">
        <v>24</v>
      </c>
      <c r="D80" s="3">
        <v>9000</v>
      </c>
      <c r="E80" s="36"/>
      <c r="F80" s="3">
        <v>0</v>
      </c>
      <c r="G80" s="36">
        <f t="shared" si="15"/>
        <v>0</v>
      </c>
      <c r="H80" s="3">
        <v>791.66666666666652</v>
      </c>
      <c r="I80" s="36">
        <f t="shared" si="16"/>
        <v>791.66666666666652</v>
      </c>
      <c r="J80" s="39">
        <v>2</v>
      </c>
      <c r="K80" s="36">
        <f t="shared" si="17"/>
        <v>2</v>
      </c>
      <c r="L80" s="3">
        <v>395.83333333333331</v>
      </c>
      <c r="M80" s="57">
        <v>791.66666666666663</v>
      </c>
    </row>
    <row r="81" spans="1:13" x14ac:dyDescent="0.25">
      <c r="A81" s="7">
        <v>11</v>
      </c>
      <c r="B81" s="7" t="s">
        <v>98</v>
      </c>
      <c r="C81">
        <v>24</v>
      </c>
      <c r="D81" s="3">
        <v>15000</v>
      </c>
      <c r="E81" s="36"/>
      <c r="F81" s="3">
        <v>0</v>
      </c>
      <c r="G81" s="36">
        <f t="shared" si="15"/>
        <v>0</v>
      </c>
      <c r="H81" s="3">
        <v>0</v>
      </c>
      <c r="I81" s="36">
        <f t="shared" si="16"/>
        <v>0</v>
      </c>
      <c r="J81" s="39">
        <v>0</v>
      </c>
      <c r="K81" s="36">
        <f t="shared" si="17"/>
        <v>0</v>
      </c>
      <c r="L81" s="3">
        <v>625</v>
      </c>
      <c r="M81" s="57">
        <v>0</v>
      </c>
    </row>
    <row r="82" spans="1:13" x14ac:dyDescent="0.25">
      <c r="A82" s="7">
        <v>12</v>
      </c>
      <c r="B82" s="7" t="s">
        <v>99</v>
      </c>
      <c r="C82">
        <v>24</v>
      </c>
      <c r="D82" s="3">
        <v>14500</v>
      </c>
      <c r="E82" s="36"/>
      <c r="F82" s="3">
        <v>0</v>
      </c>
      <c r="G82" s="36">
        <f t="shared" si="15"/>
        <v>0</v>
      </c>
      <c r="H82" s="3">
        <v>0</v>
      </c>
      <c r="I82" s="36">
        <f t="shared" si="16"/>
        <v>0</v>
      </c>
      <c r="J82" s="39">
        <v>0</v>
      </c>
      <c r="K82" s="36">
        <f t="shared" si="17"/>
        <v>0</v>
      </c>
      <c r="L82" s="3">
        <v>604.16666666666663</v>
      </c>
      <c r="M82" s="57">
        <v>0</v>
      </c>
    </row>
    <row r="83" spans="1:13" x14ac:dyDescent="0.25">
      <c r="A83" s="7">
        <v>13</v>
      </c>
      <c r="B83" s="7" t="s">
        <v>100</v>
      </c>
      <c r="C83">
        <v>24</v>
      </c>
      <c r="D83" s="3">
        <v>8000</v>
      </c>
      <c r="E83" s="36"/>
      <c r="F83" s="3">
        <v>0</v>
      </c>
      <c r="G83" s="36">
        <f t="shared" si="15"/>
        <v>0</v>
      </c>
      <c r="H83" s="3">
        <v>0</v>
      </c>
      <c r="I83" s="36">
        <f t="shared" si="16"/>
        <v>0</v>
      </c>
      <c r="J83" s="39">
        <v>0</v>
      </c>
      <c r="K83" s="36">
        <f t="shared" si="17"/>
        <v>0</v>
      </c>
      <c r="L83" s="3">
        <v>333.33333333333331</v>
      </c>
      <c r="M83" s="57">
        <v>0</v>
      </c>
    </row>
    <row r="84" spans="1:13" x14ac:dyDescent="0.25">
      <c r="A84" s="7">
        <v>14</v>
      </c>
      <c r="B84" s="7" t="s">
        <v>101</v>
      </c>
      <c r="C84">
        <v>24</v>
      </c>
      <c r="D84" s="3">
        <v>19000</v>
      </c>
      <c r="E84" s="36"/>
      <c r="F84" s="3">
        <v>0</v>
      </c>
      <c r="G84" s="36">
        <f t="shared" si="15"/>
        <v>0</v>
      </c>
      <c r="H84" s="3">
        <v>0</v>
      </c>
      <c r="I84" s="36">
        <f t="shared" si="16"/>
        <v>0</v>
      </c>
      <c r="J84" s="39">
        <v>0</v>
      </c>
      <c r="K84" s="36">
        <f t="shared" si="17"/>
        <v>0</v>
      </c>
      <c r="L84" s="3">
        <v>791.66666666666663</v>
      </c>
      <c r="M84" s="57">
        <v>0</v>
      </c>
    </row>
    <row r="85" spans="1:13" x14ac:dyDescent="0.25">
      <c r="A85" s="7">
        <v>15</v>
      </c>
      <c r="B85" s="7" t="s">
        <v>102</v>
      </c>
      <c r="C85">
        <v>24</v>
      </c>
      <c r="D85" s="3">
        <v>19000</v>
      </c>
      <c r="E85" s="36"/>
      <c r="F85" s="3">
        <v>0</v>
      </c>
      <c r="G85" s="36">
        <f t="shared" si="15"/>
        <v>0</v>
      </c>
      <c r="H85" s="3">
        <v>0</v>
      </c>
      <c r="I85" s="36">
        <f t="shared" si="16"/>
        <v>0</v>
      </c>
      <c r="J85" s="39">
        <v>0</v>
      </c>
      <c r="K85" s="36">
        <f t="shared" si="17"/>
        <v>0</v>
      </c>
      <c r="L85" s="3">
        <v>791.66666666666663</v>
      </c>
      <c r="M85" s="57">
        <v>0</v>
      </c>
    </row>
    <row r="86" spans="1:13" x14ac:dyDescent="0.25">
      <c r="A86" s="7">
        <v>16</v>
      </c>
      <c r="B86" s="7" t="s">
        <v>103</v>
      </c>
      <c r="C86">
        <v>24</v>
      </c>
      <c r="D86" s="3">
        <v>10000</v>
      </c>
      <c r="E86" s="36"/>
      <c r="F86" s="3">
        <v>0</v>
      </c>
      <c r="G86" s="36">
        <f t="shared" si="15"/>
        <v>0</v>
      </c>
      <c r="H86" s="3">
        <v>1666.6666666666667</v>
      </c>
      <c r="I86" s="36">
        <f t="shared" si="16"/>
        <v>1666.6666666666667</v>
      </c>
      <c r="J86" s="39">
        <v>4</v>
      </c>
      <c r="K86" s="36">
        <f t="shared" si="17"/>
        <v>4</v>
      </c>
      <c r="L86" s="3">
        <v>416.66666666666669</v>
      </c>
      <c r="M86" s="57">
        <v>1666.6666666666667</v>
      </c>
    </row>
    <row r="87" spans="1:13" x14ac:dyDescent="0.25">
      <c r="A87" s="7">
        <v>17</v>
      </c>
      <c r="B87" s="7" t="s">
        <v>104</v>
      </c>
      <c r="C87">
        <v>24</v>
      </c>
      <c r="D87" s="3">
        <v>7500</v>
      </c>
      <c r="E87" s="36"/>
      <c r="F87" s="3">
        <v>0</v>
      </c>
      <c r="G87" s="36">
        <f t="shared" si="15"/>
        <v>0</v>
      </c>
      <c r="H87" s="3">
        <v>0</v>
      </c>
      <c r="I87" s="36">
        <f t="shared" si="16"/>
        <v>0</v>
      </c>
      <c r="J87" s="39">
        <v>0</v>
      </c>
      <c r="K87" s="36">
        <f t="shared" si="17"/>
        <v>0</v>
      </c>
      <c r="L87" s="3">
        <v>312.5</v>
      </c>
      <c r="M87" s="57">
        <v>0</v>
      </c>
    </row>
    <row r="88" spans="1:13" x14ac:dyDescent="0.25">
      <c r="A88" s="7">
        <v>18</v>
      </c>
      <c r="B88" s="7" t="s">
        <v>105</v>
      </c>
      <c r="C88">
        <v>24</v>
      </c>
      <c r="D88" s="3">
        <v>19000</v>
      </c>
      <c r="E88" s="36"/>
      <c r="F88" s="3">
        <v>0</v>
      </c>
      <c r="G88" s="36">
        <f t="shared" si="15"/>
        <v>0</v>
      </c>
      <c r="H88" s="3">
        <v>0</v>
      </c>
      <c r="I88" s="36">
        <f t="shared" si="16"/>
        <v>0</v>
      </c>
      <c r="J88" s="39">
        <v>0</v>
      </c>
      <c r="K88" s="36">
        <f t="shared" si="17"/>
        <v>0</v>
      </c>
      <c r="L88" s="3">
        <v>791.66666666666663</v>
      </c>
      <c r="M88" s="57">
        <v>0</v>
      </c>
    </row>
    <row r="89" spans="1:13" x14ac:dyDescent="0.25">
      <c r="A89" s="7">
        <v>19</v>
      </c>
      <c r="B89" s="7" t="s">
        <v>106</v>
      </c>
      <c r="C89">
        <v>24</v>
      </c>
      <c r="D89" s="3">
        <v>18500</v>
      </c>
      <c r="E89" s="36"/>
      <c r="F89" s="3">
        <v>0</v>
      </c>
      <c r="G89" s="36">
        <f t="shared" si="15"/>
        <v>0</v>
      </c>
      <c r="H89" s="3">
        <v>0</v>
      </c>
      <c r="I89" s="36">
        <f t="shared" si="16"/>
        <v>0</v>
      </c>
      <c r="J89" s="39">
        <v>0</v>
      </c>
      <c r="K89" s="36">
        <f t="shared" si="17"/>
        <v>0</v>
      </c>
      <c r="L89" s="3">
        <v>770.83333333333337</v>
      </c>
      <c r="M89" s="57">
        <v>0</v>
      </c>
    </row>
    <row r="90" spans="1:13" x14ac:dyDescent="0.25">
      <c r="A90" s="7">
        <v>20</v>
      </c>
      <c r="B90" s="7" t="s">
        <v>107</v>
      </c>
      <c r="C90">
        <v>24</v>
      </c>
      <c r="D90" s="3">
        <v>12000</v>
      </c>
      <c r="E90" s="36"/>
      <c r="F90" s="3">
        <v>0</v>
      </c>
      <c r="G90" s="36">
        <f t="shared" si="15"/>
        <v>0</v>
      </c>
      <c r="H90" s="3">
        <v>0</v>
      </c>
      <c r="I90" s="36">
        <f t="shared" si="16"/>
        <v>0</v>
      </c>
      <c r="J90" s="39">
        <v>0</v>
      </c>
      <c r="K90" s="36">
        <f t="shared" si="17"/>
        <v>0</v>
      </c>
      <c r="L90" s="3">
        <v>500</v>
      </c>
      <c r="M90" s="57">
        <v>0</v>
      </c>
    </row>
    <row r="91" spans="1:13" x14ac:dyDescent="0.25">
      <c r="A91" s="7">
        <v>21</v>
      </c>
      <c r="B91" s="7" t="s">
        <v>108</v>
      </c>
      <c r="C91">
        <v>24</v>
      </c>
      <c r="D91" s="3">
        <v>8500</v>
      </c>
      <c r="E91" s="36"/>
      <c r="F91" s="3">
        <v>0</v>
      </c>
      <c r="G91" s="36">
        <f t="shared" si="15"/>
        <v>0</v>
      </c>
      <c r="H91" s="3">
        <v>0</v>
      </c>
      <c r="I91" s="36">
        <f t="shared" si="16"/>
        <v>0</v>
      </c>
      <c r="J91" s="39">
        <v>0</v>
      </c>
      <c r="K91" s="36">
        <f t="shared" si="17"/>
        <v>0</v>
      </c>
      <c r="L91" s="3">
        <v>354.16666666666669</v>
      </c>
      <c r="M91" s="57">
        <v>0</v>
      </c>
    </row>
    <row r="92" spans="1:13" x14ac:dyDescent="0.25">
      <c r="A92" s="7">
        <v>22</v>
      </c>
      <c r="B92" s="7" t="s">
        <v>72</v>
      </c>
      <c r="C92">
        <v>24</v>
      </c>
      <c r="D92" s="3">
        <v>15500</v>
      </c>
      <c r="F92" s="3">
        <v>0</v>
      </c>
      <c r="G92" s="36">
        <f t="shared" si="15"/>
        <v>0</v>
      </c>
      <c r="H92" s="3">
        <v>0</v>
      </c>
      <c r="I92" s="36">
        <f t="shared" si="16"/>
        <v>0</v>
      </c>
      <c r="J92">
        <v>0</v>
      </c>
      <c r="K92" s="36">
        <f t="shared" si="17"/>
        <v>0</v>
      </c>
      <c r="L92" s="3">
        <v>645.83333333333337</v>
      </c>
      <c r="M92" s="57">
        <v>0</v>
      </c>
    </row>
    <row r="93" spans="1:13" x14ac:dyDescent="0.25">
      <c r="A93" s="7">
        <v>23</v>
      </c>
      <c r="B93" s="7"/>
      <c r="D93" s="3"/>
      <c r="F93" s="38"/>
      <c r="G93" s="3"/>
      <c r="H93" s="3"/>
      <c r="I93" s="3"/>
      <c r="K93" s="36"/>
      <c r="L93" s="3">
        <v>0</v>
      </c>
      <c r="M93" s="57">
        <v>0</v>
      </c>
    </row>
    <row r="94" spans="1:13" x14ac:dyDescent="0.25">
      <c r="A94" s="7"/>
      <c r="B94" s="7"/>
      <c r="C94" s="7"/>
      <c r="D94" s="7"/>
      <c r="E94" s="7"/>
      <c r="F94" s="7"/>
      <c r="G94" s="47">
        <f>+SUM(G71:G93)</f>
        <v>9500</v>
      </c>
      <c r="H94" s="47">
        <f t="shared" ref="H94:I94" si="18">+SUM(H71:H93)</f>
        <v>8562.5</v>
      </c>
      <c r="I94" s="47">
        <f t="shared" si="18"/>
        <v>-937.49999999999977</v>
      </c>
      <c r="J94" s="7"/>
      <c r="K94" s="7"/>
      <c r="L94" s="3">
        <v>0</v>
      </c>
      <c r="M94" s="57">
        <v>0</v>
      </c>
    </row>
    <row r="95" spans="1:13" x14ac:dyDescent="0.25">
      <c r="A95" s="1" t="s">
        <v>109</v>
      </c>
      <c r="B95" s="10" t="s">
        <v>110</v>
      </c>
      <c r="D95" s="3"/>
      <c r="L95" s="3">
        <v>0</v>
      </c>
      <c r="M95" s="57">
        <v>0</v>
      </c>
    </row>
    <row r="96" spans="1:13" x14ac:dyDescent="0.25">
      <c r="A96" s="8">
        <v>1</v>
      </c>
      <c r="B96" s="8" t="s">
        <v>111</v>
      </c>
      <c r="C96">
        <v>12</v>
      </c>
      <c r="D96" s="3">
        <v>2100</v>
      </c>
      <c r="F96" s="39">
        <f t="array" ref="F96:F103">C96:C103*E96:E103</f>
        <v>0</v>
      </c>
      <c r="G96" s="48">
        <f>D96*E96</f>
        <v>0</v>
      </c>
      <c r="H96" s="3">
        <f t="array" ref="H96:H103">[2]Lundi!O96:O103</f>
        <v>875</v>
      </c>
      <c r="I96" s="3">
        <f t="shared" ref="I96:I103" si="19">+H96-G96</f>
        <v>875</v>
      </c>
      <c r="J96" s="3">
        <f t="array" ref="J96:J103">[2]Lundi!L96:L103</f>
        <v>5</v>
      </c>
      <c r="K96" s="36">
        <f t="shared" ref="K96:K103" si="20">IF(F96&gt;J96,0,J96-F96)</f>
        <v>5</v>
      </c>
      <c r="L96" s="3">
        <v>175</v>
      </c>
      <c r="M96" s="57">
        <v>875</v>
      </c>
    </row>
    <row r="97" spans="1:13" x14ac:dyDescent="0.25">
      <c r="A97" s="8">
        <v>2</v>
      </c>
      <c r="B97" s="8" t="s">
        <v>107</v>
      </c>
      <c r="C97">
        <v>12</v>
      </c>
      <c r="D97" s="3">
        <v>4750</v>
      </c>
      <c r="F97" s="39">
        <v>0</v>
      </c>
      <c r="G97" s="48">
        <f t="shared" ref="G97:G103" si="21">D97*E97</f>
        <v>0</v>
      </c>
      <c r="H97" s="3">
        <v>0</v>
      </c>
      <c r="I97" s="3">
        <f t="shared" si="19"/>
        <v>0</v>
      </c>
      <c r="J97" s="3">
        <v>0</v>
      </c>
      <c r="K97" s="36">
        <f t="shared" si="20"/>
        <v>0</v>
      </c>
      <c r="L97" s="3">
        <v>395.83333333333331</v>
      </c>
      <c r="M97" s="57">
        <v>0</v>
      </c>
    </row>
    <row r="98" spans="1:13" x14ac:dyDescent="0.25">
      <c r="A98" s="8">
        <v>3</v>
      </c>
      <c r="B98" s="8" t="s">
        <v>112</v>
      </c>
      <c r="C98">
        <v>1</v>
      </c>
      <c r="D98" s="3">
        <v>1500</v>
      </c>
      <c r="F98" s="39">
        <v>0</v>
      </c>
      <c r="G98" s="48">
        <f t="shared" si="21"/>
        <v>0</v>
      </c>
      <c r="H98" s="3">
        <v>0</v>
      </c>
      <c r="I98" s="3">
        <f t="shared" si="19"/>
        <v>0</v>
      </c>
      <c r="J98" s="3">
        <v>0</v>
      </c>
      <c r="K98" s="36">
        <f t="shared" si="20"/>
        <v>0</v>
      </c>
      <c r="L98" s="3">
        <v>1458.3333333333333</v>
      </c>
      <c r="M98" s="57">
        <v>0</v>
      </c>
    </row>
    <row r="99" spans="1:13" x14ac:dyDescent="0.25">
      <c r="A99" s="8">
        <v>4</v>
      </c>
      <c r="B99" s="8" t="s">
        <v>100</v>
      </c>
      <c r="C99">
        <v>12</v>
      </c>
      <c r="D99" s="3">
        <v>4750</v>
      </c>
      <c r="F99" s="39">
        <v>0</v>
      </c>
      <c r="G99" s="48">
        <f t="shared" si="21"/>
        <v>0</v>
      </c>
      <c r="H99" s="3">
        <v>0</v>
      </c>
      <c r="I99" s="3">
        <f t="shared" si="19"/>
        <v>0</v>
      </c>
      <c r="J99" s="3">
        <v>0</v>
      </c>
      <c r="K99" s="36">
        <f t="shared" si="20"/>
        <v>0</v>
      </c>
      <c r="L99" s="3">
        <v>395.83333333333331</v>
      </c>
      <c r="M99" s="57">
        <v>0</v>
      </c>
    </row>
    <row r="100" spans="1:13" x14ac:dyDescent="0.25">
      <c r="A100" s="8">
        <v>5</v>
      </c>
      <c r="B100" s="8" t="s">
        <v>113</v>
      </c>
      <c r="C100">
        <v>12</v>
      </c>
      <c r="D100" s="3">
        <v>5000</v>
      </c>
      <c r="F100" s="39">
        <v>0</v>
      </c>
      <c r="G100" s="48">
        <f t="shared" si="21"/>
        <v>0</v>
      </c>
      <c r="H100" s="3">
        <v>0</v>
      </c>
      <c r="I100" s="3">
        <f t="shared" si="19"/>
        <v>0</v>
      </c>
      <c r="J100" s="3">
        <v>0</v>
      </c>
      <c r="K100" s="36">
        <f t="shared" si="20"/>
        <v>0</v>
      </c>
      <c r="L100" s="3">
        <v>416.66666666666669</v>
      </c>
      <c r="M100" s="57">
        <v>0</v>
      </c>
    </row>
    <row r="101" spans="1:13" x14ac:dyDescent="0.25">
      <c r="A101" s="8">
        <v>6</v>
      </c>
      <c r="B101" s="8" t="s">
        <v>32</v>
      </c>
      <c r="C101">
        <v>12</v>
      </c>
      <c r="D101" s="3">
        <v>6000</v>
      </c>
      <c r="F101" s="39">
        <v>0</v>
      </c>
      <c r="G101" s="48">
        <f t="shared" si="21"/>
        <v>0</v>
      </c>
      <c r="H101" s="3">
        <v>0</v>
      </c>
      <c r="I101" s="3">
        <f t="shared" si="19"/>
        <v>0</v>
      </c>
      <c r="J101" s="3">
        <v>0</v>
      </c>
      <c r="K101" s="36">
        <f t="shared" si="20"/>
        <v>0</v>
      </c>
      <c r="L101" s="3">
        <v>500</v>
      </c>
      <c r="M101" s="57">
        <v>0</v>
      </c>
    </row>
    <row r="102" spans="1:13" x14ac:dyDescent="0.25">
      <c r="A102" s="8">
        <v>7</v>
      </c>
      <c r="B102" s="8" t="s">
        <v>93</v>
      </c>
      <c r="C102">
        <v>12</v>
      </c>
      <c r="D102" s="3">
        <v>4750</v>
      </c>
      <c r="F102" s="39">
        <v>0</v>
      </c>
      <c r="G102" s="48">
        <f t="shared" si="21"/>
        <v>0</v>
      </c>
      <c r="H102" s="3">
        <v>0</v>
      </c>
      <c r="I102" s="3">
        <f t="shared" si="19"/>
        <v>0</v>
      </c>
      <c r="J102" s="3">
        <v>0</v>
      </c>
      <c r="K102" s="36">
        <f t="shared" si="20"/>
        <v>0</v>
      </c>
      <c r="L102" s="3">
        <v>395.83333333333331</v>
      </c>
      <c r="M102" s="57">
        <v>0</v>
      </c>
    </row>
    <row r="103" spans="1:13" x14ac:dyDescent="0.25">
      <c r="A103" s="8">
        <v>8</v>
      </c>
      <c r="B103" s="8" t="s">
        <v>114</v>
      </c>
      <c r="C103">
        <v>8</v>
      </c>
      <c r="D103" s="3">
        <v>2000</v>
      </c>
      <c r="E103">
        <v>1</v>
      </c>
      <c r="F103" s="39">
        <v>8</v>
      </c>
      <c r="G103" s="48">
        <f t="shared" si="21"/>
        <v>2000</v>
      </c>
      <c r="H103" s="3">
        <v>250</v>
      </c>
      <c r="I103" s="3">
        <f t="shared" si="19"/>
        <v>-1750</v>
      </c>
      <c r="J103" s="3">
        <v>1</v>
      </c>
      <c r="K103" s="36">
        <f t="shared" si="20"/>
        <v>0</v>
      </c>
      <c r="L103" s="3">
        <v>250</v>
      </c>
      <c r="M103" s="57">
        <v>0</v>
      </c>
    </row>
    <row r="104" spans="1:13" x14ac:dyDescent="0.25">
      <c r="A104" s="8">
        <v>9</v>
      </c>
      <c r="B104" s="8"/>
      <c r="D104" s="3"/>
      <c r="L104" s="3">
        <v>0</v>
      </c>
      <c r="M104" s="57">
        <v>0</v>
      </c>
    </row>
    <row r="105" spans="1:13" x14ac:dyDescent="0.25">
      <c r="A105" s="8"/>
      <c r="B105" s="8"/>
      <c r="D105" s="3"/>
      <c r="L105" s="3">
        <v>0</v>
      </c>
      <c r="M105" s="57">
        <v>0</v>
      </c>
    </row>
    <row r="106" spans="1:13" x14ac:dyDescent="0.25">
      <c r="A106" s="8"/>
      <c r="B106" s="8"/>
      <c r="C106" s="8"/>
      <c r="D106" s="8"/>
      <c r="E106" s="8"/>
      <c r="F106" s="8"/>
      <c r="G106" s="50">
        <f>+SUM(G96:G105)</f>
        <v>2000</v>
      </c>
      <c r="H106" s="50">
        <f t="shared" ref="H106:I106" si="22">+SUM(H96:H105)</f>
        <v>1125</v>
      </c>
      <c r="I106" s="50">
        <f t="shared" si="22"/>
        <v>-875</v>
      </c>
      <c r="J106" s="8"/>
      <c r="K106" s="8"/>
      <c r="L106" s="3">
        <v>0</v>
      </c>
      <c r="M106" s="57">
        <v>0</v>
      </c>
    </row>
    <row r="107" spans="1:13" x14ac:dyDescent="0.25">
      <c r="A107" s="1" t="s">
        <v>115</v>
      </c>
      <c r="B107" s="1" t="s">
        <v>116</v>
      </c>
      <c r="D107" s="3"/>
      <c r="L107" s="3">
        <v>0</v>
      </c>
      <c r="M107" s="57">
        <v>0</v>
      </c>
    </row>
    <row r="108" spans="1:13" x14ac:dyDescent="0.25">
      <c r="A108" s="20">
        <v>1</v>
      </c>
      <c r="B108" s="20" t="s">
        <v>48</v>
      </c>
      <c r="C108">
        <v>8</v>
      </c>
      <c r="D108" s="3">
        <v>8000</v>
      </c>
      <c r="F108" s="39">
        <f t="array" ref="F108:F123">C108:C123*E108:E123</f>
        <v>0</v>
      </c>
      <c r="G108" s="48">
        <f>D108*E108</f>
        <v>0</v>
      </c>
      <c r="H108" s="3">
        <f t="array" ref="H108:H123">[2]Lundi!O108:O123</f>
        <v>0</v>
      </c>
      <c r="I108" s="3">
        <f t="shared" ref="I108:I123" si="23">+H108-G108</f>
        <v>0</v>
      </c>
      <c r="J108" s="3">
        <f t="array" ref="J108:J123">[2]Lundi!L108:L123</f>
        <v>0</v>
      </c>
      <c r="K108" s="36">
        <f t="shared" ref="K108:K123" si="24">IF(F108&gt;J108,0,J108-F108)</f>
        <v>0</v>
      </c>
      <c r="L108" s="3">
        <v>1000</v>
      </c>
      <c r="M108" s="57">
        <v>0</v>
      </c>
    </row>
    <row r="109" spans="1:13" x14ac:dyDescent="0.25">
      <c r="A109" s="20">
        <v>2</v>
      </c>
      <c r="B109" s="20" t="s">
        <v>49</v>
      </c>
      <c r="C109">
        <v>8</v>
      </c>
      <c r="D109" s="3">
        <v>7250</v>
      </c>
      <c r="F109" s="39">
        <v>0</v>
      </c>
      <c r="G109" s="48">
        <f t="shared" ref="G109:G123" si="25">D109*E109</f>
        <v>0</v>
      </c>
      <c r="H109" s="3">
        <v>0</v>
      </c>
      <c r="I109" s="3">
        <f t="shared" si="23"/>
        <v>0</v>
      </c>
      <c r="J109" s="3">
        <v>0</v>
      </c>
      <c r="K109" s="36">
        <f t="shared" si="24"/>
        <v>0</v>
      </c>
      <c r="L109" s="3">
        <v>906.25</v>
      </c>
      <c r="M109" s="57">
        <v>0</v>
      </c>
    </row>
    <row r="110" spans="1:13" x14ac:dyDescent="0.25">
      <c r="A110" s="20">
        <v>3</v>
      </c>
      <c r="B110" s="20" t="s">
        <v>55</v>
      </c>
      <c r="C110">
        <v>8</v>
      </c>
      <c r="D110" s="3">
        <v>4750</v>
      </c>
      <c r="F110" s="39">
        <v>0</v>
      </c>
      <c r="G110" s="48">
        <f t="shared" si="25"/>
        <v>0</v>
      </c>
      <c r="H110" s="3">
        <v>0</v>
      </c>
      <c r="I110" s="3">
        <f t="shared" si="23"/>
        <v>0</v>
      </c>
      <c r="J110" s="3">
        <v>0</v>
      </c>
      <c r="K110" s="36">
        <f t="shared" si="24"/>
        <v>0</v>
      </c>
      <c r="L110" s="3">
        <v>593.75</v>
      </c>
      <c r="M110" s="57">
        <v>0</v>
      </c>
    </row>
    <row r="111" spans="1:13" x14ac:dyDescent="0.25">
      <c r="A111" s="20">
        <v>4</v>
      </c>
      <c r="B111" s="20" t="s">
        <v>56</v>
      </c>
      <c r="C111">
        <v>8</v>
      </c>
      <c r="D111" s="3">
        <v>6450</v>
      </c>
      <c r="F111" s="39">
        <v>0</v>
      </c>
      <c r="G111" s="48">
        <f t="shared" si="25"/>
        <v>0</v>
      </c>
      <c r="H111" s="3">
        <v>806.25</v>
      </c>
      <c r="I111" s="3">
        <f t="shared" si="23"/>
        <v>806.25</v>
      </c>
      <c r="J111" s="3">
        <v>1</v>
      </c>
      <c r="K111" s="36">
        <f t="shared" si="24"/>
        <v>1</v>
      </c>
      <c r="L111" s="3">
        <v>806.25</v>
      </c>
      <c r="M111" s="57">
        <v>806.25</v>
      </c>
    </row>
    <row r="112" spans="1:13" x14ac:dyDescent="0.25">
      <c r="A112" s="20">
        <v>5</v>
      </c>
      <c r="B112" s="20" t="s">
        <v>57</v>
      </c>
      <c r="C112">
        <v>8</v>
      </c>
      <c r="D112" s="3">
        <v>8000</v>
      </c>
      <c r="F112" s="39">
        <v>0</v>
      </c>
      <c r="G112" s="48">
        <f t="shared" si="25"/>
        <v>0</v>
      </c>
      <c r="H112" s="3">
        <v>0</v>
      </c>
      <c r="I112" s="3">
        <f t="shared" si="23"/>
        <v>0</v>
      </c>
      <c r="J112" s="3">
        <v>0</v>
      </c>
      <c r="K112" s="36">
        <f t="shared" si="24"/>
        <v>0</v>
      </c>
      <c r="L112" s="3">
        <v>1000</v>
      </c>
      <c r="M112" s="57">
        <v>0</v>
      </c>
    </row>
    <row r="113" spans="1:13" x14ac:dyDescent="0.25">
      <c r="A113" s="20">
        <v>6</v>
      </c>
      <c r="B113" s="20" t="s">
        <v>58</v>
      </c>
      <c r="C113">
        <v>8</v>
      </c>
      <c r="D113" s="3">
        <v>12500</v>
      </c>
      <c r="F113" s="39">
        <v>0</v>
      </c>
      <c r="G113" s="48">
        <f t="shared" si="25"/>
        <v>0</v>
      </c>
      <c r="H113" s="3">
        <v>0</v>
      </c>
      <c r="I113" s="3">
        <f t="shared" si="23"/>
        <v>0</v>
      </c>
      <c r="J113" s="3">
        <v>0</v>
      </c>
      <c r="K113" s="36">
        <f t="shared" si="24"/>
        <v>0</v>
      </c>
      <c r="L113" s="3">
        <v>1562.5</v>
      </c>
      <c r="M113" s="57">
        <v>0</v>
      </c>
    </row>
    <row r="114" spans="1:13" x14ac:dyDescent="0.25">
      <c r="A114" s="20">
        <v>7</v>
      </c>
      <c r="B114" s="20" t="s">
        <v>50</v>
      </c>
      <c r="C114">
        <v>8</v>
      </c>
      <c r="D114" s="3">
        <v>8000</v>
      </c>
      <c r="F114" s="39">
        <v>0</v>
      </c>
      <c r="G114" s="48">
        <f t="shared" si="25"/>
        <v>0</v>
      </c>
      <c r="H114" s="3">
        <v>0</v>
      </c>
      <c r="I114" s="3">
        <f t="shared" si="23"/>
        <v>0</v>
      </c>
      <c r="J114" s="3">
        <v>0</v>
      </c>
      <c r="K114" s="36">
        <f t="shared" si="24"/>
        <v>0</v>
      </c>
      <c r="L114" s="3">
        <v>1000</v>
      </c>
      <c r="M114" s="57">
        <v>0</v>
      </c>
    </row>
    <row r="115" spans="1:13" x14ac:dyDescent="0.25">
      <c r="A115" s="20">
        <v>8</v>
      </c>
      <c r="B115" s="20" t="s">
        <v>52</v>
      </c>
      <c r="C115">
        <v>8</v>
      </c>
      <c r="D115" s="3">
        <v>8450</v>
      </c>
      <c r="F115" s="39">
        <v>0</v>
      </c>
      <c r="G115" s="48">
        <f t="shared" si="25"/>
        <v>0</v>
      </c>
      <c r="H115" s="3">
        <v>0</v>
      </c>
      <c r="I115" s="3">
        <f t="shared" si="23"/>
        <v>0</v>
      </c>
      <c r="J115" s="3">
        <v>0</v>
      </c>
      <c r="K115" s="36">
        <f t="shared" si="24"/>
        <v>0</v>
      </c>
      <c r="L115" s="3">
        <v>1056.25</v>
      </c>
      <c r="M115" s="57">
        <v>0</v>
      </c>
    </row>
    <row r="116" spans="1:13" x14ac:dyDescent="0.25">
      <c r="A116" s="20">
        <v>9</v>
      </c>
      <c r="B116" s="20" t="s">
        <v>53</v>
      </c>
      <c r="C116">
        <v>8</v>
      </c>
      <c r="D116" s="3">
        <v>6450</v>
      </c>
      <c r="F116" s="39">
        <v>0</v>
      </c>
      <c r="G116" s="48">
        <f t="shared" si="25"/>
        <v>0</v>
      </c>
      <c r="H116" s="3">
        <v>0</v>
      </c>
      <c r="I116" s="3">
        <f t="shared" si="23"/>
        <v>0</v>
      </c>
      <c r="J116" s="3">
        <v>0</v>
      </c>
      <c r="K116" s="36">
        <f t="shared" si="24"/>
        <v>0</v>
      </c>
      <c r="L116" s="3">
        <v>806.25</v>
      </c>
      <c r="M116" s="57">
        <v>0</v>
      </c>
    </row>
    <row r="117" spans="1:13" x14ac:dyDescent="0.25">
      <c r="A117" s="20">
        <v>10</v>
      </c>
      <c r="B117" s="20" t="s">
        <v>54</v>
      </c>
      <c r="C117">
        <v>8</v>
      </c>
      <c r="D117" s="3">
        <v>6450</v>
      </c>
      <c r="F117" s="39">
        <v>0</v>
      </c>
      <c r="G117" s="48">
        <f t="shared" si="25"/>
        <v>0</v>
      </c>
      <c r="H117" s="3">
        <v>0</v>
      </c>
      <c r="I117" s="3">
        <f t="shared" si="23"/>
        <v>0</v>
      </c>
      <c r="J117" s="3">
        <v>0</v>
      </c>
      <c r="K117" s="36">
        <f t="shared" si="24"/>
        <v>0</v>
      </c>
      <c r="L117" s="3">
        <v>806.25</v>
      </c>
      <c r="M117" s="57">
        <v>0</v>
      </c>
    </row>
    <row r="118" spans="1:13" x14ac:dyDescent="0.25">
      <c r="A118" s="20">
        <v>11</v>
      </c>
      <c r="B118" s="20" t="s">
        <v>117</v>
      </c>
      <c r="C118">
        <v>20</v>
      </c>
      <c r="D118" s="3">
        <v>2500</v>
      </c>
      <c r="F118" s="39">
        <v>0</v>
      </c>
      <c r="G118" s="48">
        <f t="shared" si="25"/>
        <v>0</v>
      </c>
      <c r="H118" s="3">
        <v>0</v>
      </c>
      <c r="I118" s="3">
        <f t="shared" si="23"/>
        <v>0</v>
      </c>
      <c r="J118" s="3">
        <v>0</v>
      </c>
      <c r="K118" s="36">
        <f t="shared" si="24"/>
        <v>0</v>
      </c>
      <c r="L118" s="3">
        <v>125</v>
      </c>
      <c r="M118" s="57">
        <v>0</v>
      </c>
    </row>
    <row r="119" spans="1:13" x14ac:dyDescent="0.25">
      <c r="A119" s="20">
        <v>12</v>
      </c>
      <c r="B119" s="20" t="s">
        <v>118</v>
      </c>
      <c r="C119">
        <v>20</v>
      </c>
      <c r="D119" s="3">
        <v>1000</v>
      </c>
      <c r="F119" s="39">
        <v>0</v>
      </c>
      <c r="G119" s="48">
        <f t="shared" si="25"/>
        <v>0</v>
      </c>
      <c r="H119" s="3">
        <v>0</v>
      </c>
      <c r="I119" s="3">
        <f t="shared" si="23"/>
        <v>0</v>
      </c>
      <c r="J119" s="3">
        <v>0</v>
      </c>
      <c r="K119" s="36">
        <f t="shared" si="24"/>
        <v>0</v>
      </c>
      <c r="L119" s="3">
        <v>50</v>
      </c>
      <c r="M119" s="57">
        <v>0</v>
      </c>
    </row>
    <row r="120" spans="1:13" x14ac:dyDescent="0.25">
      <c r="A120" s="20">
        <v>13</v>
      </c>
      <c r="B120" s="21" t="s">
        <v>60</v>
      </c>
      <c r="C120">
        <v>8</v>
      </c>
      <c r="D120" s="3">
        <v>16500</v>
      </c>
      <c r="F120" s="39">
        <v>0</v>
      </c>
      <c r="G120" s="48">
        <f t="shared" si="25"/>
        <v>0</v>
      </c>
      <c r="H120" s="3">
        <v>0</v>
      </c>
      <c r="I120" s="3">
        <f t="shared" si="23"/>
        <v>0</v>
      </c>
      <c r="J120" s="3">
        <v>0</v>
      </c>
      <c r="K120" s="36">
        <f t="shared" si="24"/>
        <v>0</v>
      </c>
      <c r="L120" s="3">
        <v>2062.5</v>
      </c>
      <c r="M120" s="57">
        <v>0</v>
      </c>
    </row>
    <row r="121" spans="1:13" x14ac:dyDescent="0.25">
      <c r="A121" s="20">
        <v>14</v>
      </c>
      <c r="B121" s="20" t="s">
        <v>51</v>
      </c>
      <c r="C121">
        <v>8</v>
      </c>
      <c r="D121" s="3">
        <v>6450</v>
      </c>
      <c r="F121" s="39">
        <v>0</v>
      </c>
      <c r="G121" s="48">
        <f t="shared" si="25"/>
        <v>0</v>
      </c>
      <c r="H121" s="3">
        <v>0</v>
      </c>
      <c r="I121" s="3">
        <f t="shared" si="23"/>
        <v>0</v>
      </c>
      <c r="J121" s="3">
        <v>0</v>
      </c>
      <c r="K121" s="36">
        <f t="shared" si="24"/>
        <v>0</v>
      </c>
      <c r="L121" s="3">
        <v>806.25</v>
      </c>
      <c r="M121" s="57">
        <v>0</v>
      </c>
    </row>
    <row r="122" spans="1:13" x14ac:dyDescent="0.25">
      <c r="A122" s="20">
        <v>15</v>
      </c>
      <c r="B122" s="20" t="s">
        <v>59</v>
      </c>
      <c r="C122">
        <v>8</v>
      </c>
      <c r="D122" s="3">
        <v>6450</v>
      </c>
      <c r="F122" s="39">
        <v>0</v>
      </c>
      <c r="G122" s="48">
        <f t="shared" si="25"/>
        <v>0</v>
      </c>
      <c r="H122" s="3">
        <v>1237.5</v>
      </c>
      <c r="I122" s="3">
        <f t="shared" si="23"/>
        <v>1237.5</v>
      </c>
      <c r="J122" s="3">
        <v>2</v>
      </c>
      <c r="K122" s="36">
        <f t="shared" si="24"/>
        <v>2</v>
      </c>
      <c r="L122" s="3">
        <v>618.75</v>
      </c>
      <c r="M122" s="57">
        <v>1237.5</v>
      </c>
    </row>
    <row r="123" spans="1:13" x14ac:dyDescent="0.25">
      <c r="A123" s="20">
        <v>16</v>
      </c>
      <c r="B123" s="22" t="s">
        <v>61</v>
      </c>
      <c r="C123">
        <v>8</v>
      </c>
      <c r="D123" s="3">
        <v>4950</v>
      </c>
      <c r="F123" s="39">
        <v>0</v>
      </c>
      <c r="G123" s="48">
        <f t="shared" si="25"/>
        <v>0</v>
      </c>
      <c r="H123" s="3">
        <v>0</v>
      </c>
      <c r="I123" s="3">
        <f t="shared" si="23"/>
        <v>0</v>
      </c>
      <c r="J123" s="3">
        <v>0</v>
      </c>
      <c r="K123" s="36">
        <f t="shared" si="24"/>
        <v>0</v>
      </c>
      <c r="L123" s="3">
        <v>806.25</v>
      </c>
      <c r="M123" s="57">
        <v>0</v>
      </c>
    </row>
    <row r="124" spans="1:13" x14ac:dyDescent="0.25">
      <c r="A124" s="20"/>
      <c r="B124" s="20"/>
      <c r="D124" s="3"/>
    </row>
    <row r="125" spans="1:13" x14ac:dyDescent="0.25">
      <c r="A125" s="20"/>
      <c r="B125" s="20"/>
      <c r="C125" s="20"/>
      <c r="D125" s="20"/>
      <c r="E125" s="20"/>
      <c r="F125" s="20"/>
      <c r="G125" s="51">
        <f>+SUM(G108:G124)</f>
        <v>0</v>
      </c>
      <c r="H125" s="52">
        <f t="shared" ref="H125:I125" si="26">+SUM(H108:H124)</f>
        <v>2043.75</v>
      </c>
      <c r="I125" s="52">
        <f t="shared" si="26"/>
        <v>2043.75</v>
      </c>
      <c r="J125" s="20"/>
      <c r="K125" s="20"/>
    </row>
    <row r="126" spans="1:13" x14ac:dyDescent="0.25">
      <c r="B126" s="32"/>
      <c r="G126" s="48"/>
    </row>
    <row r="127" spans="1:13" x14ac:dyDescent="0.25">
      <c r="B127" s="32"/>
      <c r="G127" s="51">
        <f t="array" ref="G127">+G15+G28+G44+G69+G94+G106+G125</f>
        <v>113000</v>
      </c>
      <c r="H127" s="52">
        <f t="array" ref="H127">+H15+H28+H44+H69+H94+H106+H125</f>
        <v>45189.583333333336</v>
      </c>
      <c r="I127" s="52">
        <f t="array" ref="I127">+I15+I28+I44+I69+I94+I106+I125</f>
        <v>-67810.416666666672</v>
      </c>
      <c r="M127" s="59">
        <f t="array" ref="M127">+SUM(M5:M126)</f>
        <v>16335.416666666664</v>
      </c>
    </row>
    <row r="128" spans="1:13" x14ac:dyDescent="0.25">
      <c r="B128" s="32"/>
    </row>
    <row r="129" spans="2:5" x14ac:dyDescent="0.25">
      <c r="B129" s="32"/>
    </row>
    <row r="130" spans="2:5" x14ac:dyDescent="0.25">
      <c r="B130" s="32"/>
      <c r="C130" s="34"/>
      <c r="D130" s="34"/>
      <c r="E130" s="34"/>
    </row>
    <row r="131" spans="2:5" x14ac:dyDescent="0.25">
      <c r="B131" s="53" t="s">
        <v>138</v>
      </c>
      <c r="C131" s="53"/>
      <c r="D131" s="81">
        <f>+'[2]Lundi Achat'!D134:E134+[2]Lundi!O126</f>
        <v>123489.58333333334</v>
      </c>
      <c r="E131" s="81"/>
    </row>
    <row r="132" spans="2:5" x14ac:dyDescent="0.25">
      <c r="B132" s="11" t="s">
        <v>139</v>
      </c>
      <c r="C132" s="11"/>
      <c r="D132" s="82">
        <f>+G127</f>
        <v>113000</v>
      </c>
      <c r="E132" s="82"/>
    </row>
    <row r="133" spans="2:5" x14ac:dyDescent="0.25">
      <c r="B133" s="54" t="s">
        <v>140</v>
      </c>
      <c r="C133" s="54"/>
      <c r="D133" s="78"/>
      <c r="E133" s="78"/>
    </row>
    <row r="134" spans="2:5" x14ac:dyDescent="0.25">
      <c r="B134" t="s">
        <v>141</v>
      </c>
      <c r="D134" s="79">
        <f>+D131-D132</f>
        <v>10489.583333333343</v>
      </c>
      <c r="E134" s="79"/>
    </row>
    <row r="135" spans="2:5" x14ac:dyDescent="0.25">
      <c r="B135" s="32"/>
    </row>
    <row r="136" spans="2:5" x14ac:dyDescent="0.25">
      <c r="B136" s="32"/>
    </row>
    <row r="137" spans="2:5" x14ac:dyDescent="0.25">
      <c r="B137" s="32"/>
    </row>
    <row r="138" spans="2:5" x14ac:dyDescent="0.25">
      <c r="B138" s="32"/>
    </row>
    <row r="139" spans="2:5" x14ac:dyDescent="0.25">
      <c r="B139" s="32"/>
    </row>
    <row r="140" spans="2:5" x14ac:dyDescent="0.25">
      <c r="B140" s="32"/>
    </row>
    <row r="141" spans="2:5" x14ac:dyDescent="0.25">
      <c r="B141" s="32"/>
    </row>
    <row r="142" spans="2:5" x14ac:dyDescent="0.25">
      <c r="B142" s="32"/>
    </row>
    <row r="143" spans="2:5" x14ac:dyDescent="0.25">
      <c r="B143" s="32"/>
    </row>
    <row r="144" spans="2:5" x14ac:dyDescent="0.25">
      <c r="B144" s="32"/>
    </row>
    <row r="145" spans="2:4" x14ac:dyDescent="0.25">
      <c r="B145" s="32"/>
    </row>
    <row r="146" spans="2:4" x14ac:dyDescent="0.25">
      <c r="B146" s="32"/>
    </row>
    <row r="147" spans="2:4" x14ac:dyDescent="0.25">
      <c r="B147" s="32"/>
    </row>
    <row r="148" spans="2:4" x14ac:dyDescent="0.25">
      <c r="B148" s="32"/>
    </row>
    <row r="149" spans="2:4" x14ac:dyDescent="0.25">
      <c r="B149" s="32"/>
    </row>
    <row r="150" spans="2:4" x14ac:dyDescent="0.25">
      <c r="B150" s="32"/>
    </row>
    <row r="151" spans="2:4" x14ac:dyDescent="0.25">
      <c r="B151" s="32"/>
    </row>
    <row r="152" spans="2:4" x14ac:dyDescent="0.25">
      <c r="B152" s="32"/>
    </row>
    <row r="153" spans="2:4" x14ac:dyDescent="0.25">
      <c r="B153" s="32"/>
    </row>
    <row r="154" spans="2:4" x14ac:dyDescent="0.25">
      <c r="D154" s="35"/>
    </row>
  </sheetData>
  <sheetProtection selectLockedCells="1" sort="0" autoFilter="0"/>
  <mergeCells count="17">
    <mergeCell ref="A2:A3"/>
    <mergeCell ref="B2:B3"/>
    <mergeCell ref="C2:C3"/>
    <mergeCell ref="D2:D3"/>
    <mergeCell ref="E2:E3"/>
    <mergeCell ref="J2:J3"/>
    <mergeCell ref="K2:K3"/>
    <mergeCell ref="M2:M3"/>
    <mergeCell ref="D131:E131"/>
    <mergeCell ref="D1:G1"/>
    <mergeCell ref="F2:F3"/>
    <mergeCell ref="G2:G3"/>
    <mergeCell ref="D132:E132"/>
    <mergeCell ref="D133:E133"/>
    <mergeCell ref="D134:E134"/>
    <mergeCell ref="H2:H3"/>
    <mergeCell ref="I2:I3"/>
  </mergeCells>
  <pageMargins left="0.19685039370078741" right="0.15748031496062992" top="0.47244094488188981" bottom="0.35433070866141736" header="0.31496062992125984" footer="0.15748031496062992"/>
  <pageSetup paperSize="9" orientation="portrait" r:id="rId1"/>
  <headerFooter>
    <oddFooter>&amp;L&amp;F&amp;C&amp;A&amp;R&amp;P sur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workbookViewId="0">
      <pane ySplit="3" topLeftCell="A121" activePane="bottomLeft" state="frozen"/>
      <selection activeCell="D60" sqref="D60"/>
      <selection pane="bottomLeft" activeCell="D60" sqref="D60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6.42578125" customWidth="1"/>
    <col min="4" max="4" width="9.28515625" customWidth="1"/>
    <col min="5" max="7" width="11.85546875" bestFit="1" customWidth="1"/>
    <col min="13" max="13" width="13.28515625" bestFit="1" customWidth="1"/>
    <col min="14" max="15" width="11.85546875" bestFit="1" customWidth="1"/>
    <col min="16" max="16" width="11.5703125" bestFit="1" customWidth="1"/>
    <col min="17" max="17" width="12.85546875" bestFit="1" customWidth="1"/>
    <col min="18" max="18" width="11.85546875" bestFit="1" customWidth="1"/>
  </cols>
  <sheetData>
    <row r="1" spans="1:18" ht="15.75" thickBot="1" x14ac:dyDescent="0.3"/>
    <row r="2" spans="1:18" ht="15" customHeight="1" x14ac:dyDescent="0.25">
      <c r="A2" s="76" t="s">
        <v>0</v>
      </c>
      <c r="B2" s="76" t="s">
        <v>1</v>
      </c>
      <c r="C2" s="73" t="s">
        <v>2</v>
      </c>
      <c r="D2" s="73" t="s">
        <v>3</v>
      </c>
      <c r="E2" s="73" t="s">
        <v>4</v>
      </c>
      <c r="F2" s="73" t="s">
        <v>5</v>
      </c>
      <c r="G2" s="73" t="s">
        <v>6</v>
      </c>
      <c r="H2" s="73" t="s">
        <v>7</v>
      </c>
      <c r="I2" s="73" t="s">
        <v>8</v>
      </c>
      <c r="J2" s="73" t="s">
        <v>9</v>
      </c>
      <c r="K2" s="73" t="s">
        <v>10</v>
      </c>
      <c r="L2" s="73" t="s">
        <v>11</v>
      </c>
      <c r="M2" s="73" t="s">
        <v>12</v>
      </c>
      <c r="N2" s="73" t="s">
        <v>13</v>
      </c>
      <c r="O2" s="73" t="s">
        <v>14</v>
      </c>
      <c r="P2" s="75"/>
      <c r="Q2" s="75"/>
      <c r="R2" s="75"/>
    </row>
    <row r="3" spans="1:18" ht="15.75" thickBot="1" x14ac:dyDescent="0.3">
      <c r="A3" s="77"/>
      <c r="B3" s="77"/>
      <c r="C3" s="74" t="s">
        <v>15</v>
      </c>
      <c r="D3" s="74"/>
      <c r="E3" s="74"/>
      <c r="F3" s="74"/>
      <c r="G3" s="74" t="s">
        <v>16</v>
      </c>
      <c r="H3" s="74"/>
      <c r="I3" s="74" t="s">
        <v>17</v>
      </c>
      <c r="J3" s="74"/>
      <c r="K3" s="74" t="s">
        <v>18</v>
      </c>
      <c r="L3" s="74" t="s">
        <v>19</v>
      </c>
      <c r="M3" s="74" t="s">
        <v>20</v>
      </c>
      <c r="N3" s="74" t="s">
        <v>21</v>
      </c>
      <c r="O3" s="74" t="s">
        <v>22</v>
      </c>
      <c r="P3" s="75"/>
      <c r="Q3" s="75"/>
      <c r="R3" s="75"/>
    </row>
    <row r="4" spans="1:18" x14ac:dyDescent="0.25">
      <c r="A4" s="1" t="s">
        <v>23</v>
      </c>
      <c r="B4" s="1" t="s">
        <v>24</v>
      </c>
    </row>
    <row r="5" spans="1:18" x14ac:dyDescent="0.25">
      <c r="A5" s="2">
        <v>1</v>
      </c>
      <c r="B5" s="2" t="s">
        <v>25</v>
      </c>
      <c r="C5">
        <v>12</v>
      </c>
      <c r="D5" s="3">
        <v>5500</v>
      </c>
      <c r="E5" s="3">
        <f t="array" ref="E5:E12">+D5:D12/C5:C12</f>
        <v>458.33333333333331</v>
      </c>
      <c r="F5" s="3">
        <v>1000</v>
      </c>
      <c r="G5" s="3">
        <f t="array" ref="G5:G12">+F5:F12-E5:E12</f>
        <v>541.66666666666674</v>
      </c>
      <c r="H5" s="3">
        <f t="array" ref="H5:H123">[2]Lundi!K5:K123</f>
        <v>10</v>
      </c>
      <c r="I5" s="3">
        <f t="array" ref="I5:I12">VLOOKUP(B5:B12,'Mardi Achat'!B5:G12,5,0)</f>
        <v>12</v>
      </c>
      <c r="J5" s="3">
        <f t="array" ref="J5:J12">+H5:H12+I5:I12</f>
        <v>22</v>
      </c>
      <c r="K5" s="3">
        <v>16</v>
      </c>
      <c r="L5" s="3">
        <f t="array" ref="L5:L12">+J5:J12-K5:K12</f>
        <v>6</v>
      </c>
      <c r="M5" s="3">
        <f t="array" ref="M5:M12">+F5:F12*L5:L12</f>
        <v>6000</v>
      </c>
      <c r="N5" s="3">
        <f t="array" ref="N5:N12">+G5:G12*L5:L12</f>
        <v>3250.0000000000005</v>
      </c>
      <c r="O5" s="3">
        <f t="array" ref="O5:O12">+M5:M12-N5:N12</f>
        <v>2749.9999999999995</v>
      </c>
      <c r="P5" s="3"/>
      <c r="Q5" s="3"/>
      <c r="R5" s="3"/>
    </row>
    <row r="6" spans="1:18" x14ac:dyDescent="0.25">
      <c r="A6" s="2">
        <v>2</v>
      </c>
      <c r="B6" s="2" t="s">
        <v>26</v>
      </c>
      <c r="C6">
        <v>12</v>
      </c>
      <c r="D6" s="3">
        <v>5500</v>
      </c>
      <c r="E6" s="3">
        <v>458.33333333333331</v>
      </c>
      <c r="F6" s="3">
        <v>1000</v>
      </c>
      <c r="G6" s="3">
        <v>541.66666666666674</v>
      </c>
      <c r="H6" s="3">
        <v>16</v>
      </c>
      <c r="I6" s="3">
        <v>0</v>
      </c>
      <c r="J6" s="3">
        <v>16</v>
      </c>
      <c r="K6" s="3">
        <v>3</v>
      </c>
      <c r="L6" s="3">
        <v>13</v>
      </c>
      <c r="M6" s="3">
        <v>13000</v>
      </c>
      <c r="N6" s="3">
        <v>7041.6666666666679</v>
      </c>
      <c r="O6" s="3">
        <v>5958.3333333333321</v>
      </c>
      <c r="P6" s="3"/>
      <c r="Q6" s="3"/>
      <c r="R6" s="3"/>
    </row>
    <row r="7" spans="1:18" x14ac:dyDescent="0.25">
      <c r="A7" s="2">
        <v>3</v>
      </c>
      <c r="B7" s="2" t="s">
        <v>27</v>
      </c>
      <c r="C7">
        <v>12</v>
      </c>
      <c r="D7" s="3">
        <v>6500</v>
      </c>
      <c r="E7" s="3">
        <v>541.66666666666663</v>
      </c>
      <c r="F7" s="3">
        <v>1000</v>
      </c>
      <c r="G7" s="3">
        <v>458.33333333333337</v>
      </c>
      <c r="H7" s="3">
        <v>22</v>
      </c>
      <c r="I7" s="3">
        <v>24</v>
      </c>
      <c r="J7" s="3">
        <v>46</v>
      </c>
      <c r="K7" s="3">
        <v>39</v>
      </c>
      <c r="L7" s="3">
        <v>7</v>
      </c>
      <c r="M7" s="3">
        <v>7000</v>
      </c>
      <c r="N7" s="3">
        <v>3208.3333333333335</v>
      </c>
      <c r="O7" s="3">
        <v>3791.6666666666665</v>
      </c>
      <c r="P7" s="3"/>
      <c r="Q7" s="3"/>
      <c r="R7" s="3"/>
    </row>
    <row r="8" spans="1:18" x14ac:dyDescent="0.25">
      <c r="A8" s="2">
        <v>4</v>
      </c>
      <c r="B8" s="2" t="s">
        <v>28</v>
      </c>
      <c r="C8">
        <v>12</v>
      </c>
      <c r="D8" s="3">
        <v>6500</v>
      </c>
      <c r="E8" s="3">
        <v>541.66666666666663</v>
      </c>
      <c r="F8" s="3">
        <v>1000</v>
      </c>
      <c r="G8" s="3">
        <v>458.33333333333337</v>
      </c>
      <c r="H8" s="3">
        <v>12</v>
      </c>
      <c r="I8" s="3">
        <v>12</v>
      </c>
      <c r="J8" s="3">
        <v>24</v>
      </c>
      <c r="K8" s="3">
        <v>23</v>
      </c>
      <c r="L8" s="3">
        <v>1</v>
      </c>
      <c r="M8" s="3">
        <v>1000</v>
      </c>
      <c r="N8" s="3">
        <v>458.33333333333337</v>
      </c>
      <c r="O8" s="3">
        <v>541.66666666666663</v>
      </c>
      <c r="P8" s="3"/>
      <c r="Q8" s="3"/>
      <c r="R8" s="3"/>
    </row>
    <row r="9" spans="1:18" x14ac:dyDescent="0.25">
      <c r="A9" s="2">
        <v>5</v>
      </c>
      <c r="B9" s="2" t="s">
        <v>29</v>
      </c>
      <c r="C9">
        <v>24</v>
      </c>
      <c r="D9" s="3">
        <v>10500</v>
      </c>
      <c r="E9" s="3">
        <v>437.5</v>
      </c>
      <c r="F9" s="3">
        <v>1000</v>
      </c>
      <c r="G9" s="3">
        <v>562.5</v>
      </c>
      <c r="H9" s="3">
        <v>19</v>
      </c>
      <c r="I9" s="3">
        <v>0</v>
      </c>
      <c r="J9" s="3">
        <v>19</v>
      </c>
      <c r="K9" s="3">
        <v>6</v>
      </c>
      <c r="L9" s="3">
        <v>13</v>
      </c>
      <c r="M9" s="3">
        <v>13000</v>
      </c>
      <c r="N9" s="3">
        <v>7312.5</v>
      </c>
      <c r="O9" s="3">
        <v>5687.5</v>
      </c>
      <c r="P9" s="3"/>
      <c r="Q9" s="3"/>
      <c r="R9" s="3"/>
    </row>
    <row r="10" spans="1:18" x14ac:dyDescent="0.25">
      <c r="A10" s="2">
        <v>6</v>
      </c>
      <c r="B10" s="2" t="s">
        <v>30</v>
      </c>
      <c r="C10">
        <v>16</v>
      </c>
      <c r="D10" s="3">
        <v>10000</v>
      </c>
      <c r="E10" s="3">
        <v>625</v>
      </c>
      <c r="F10" s="3">
        <v>1000</v>
      </c>
      <c r="G10" s="3">
        <v>375</v>
      </c>
      <c r="H10" s="3">
        <v>24</v>
      </c>
      <c r="I10" s="3">
        <v>0</v>
      </c>
      <c r="J10" s="3">
        <v>24</v>
      </c>
      <c r="K10" s="3">
        <v>24</v>
      </c>
      <c r="L10" s="3">
        <v>0</v>
      </c>
      <c r="M10" s="3">
        <v>0</v>
      </c>
      <c r="N10" s="3">
        <v>0</v>
      </c>
      <c r="O10" s="3">
        <v>0</v>
      </c>
      <c r="P10" s="3"/>
      <c r="Q10" s="3"/>
      <c r="R10" s="3"/>
    </row>
    <row r="11" spans="1:18" x14ac:dyDescent="0.25">
      <c r="A11" s="2">
        <v>7</v>
      </c>
      <c r="B11" s="2" t="s">
        <v>31</v>
      </c>
      <c r="C11">
        <v>20</v>
      </c>
      <c r="D11" s="3">
        <v>11500</v>
      </c>
      <c r="E11" s="3">
        <v>575</v>
      </c>
      <c r="F11" s="3">
        <v>1000</v>
      </c>
      <c r="G11" s="3">
        <v>425</v>
      </c>
      <c r="H11" s="3">
        <v>51</v>
      </c>
      <c r="I11" s="3">
        <v>60</v>
      </c>
      <c r="J11" s="3">
        <v>111</v>
      </c>
      <c r="K11" s="3">
        <v>92</v>
      </c>
      <c r="L11" s="3">
        <v>19</v>
      </c>
      <c r="M11" s="3">
        <v>19000</v>
      </c>
      <c r="N11" s="3">
        <v>8075</v>
      </c>
      <c r="O11" s="3">
        <v>10925</v>
      </c>
      <c r="P11" s="3"/>
      <c r="Q11" s="3"/>
      <c r="R11" s="3"/>
    </row>
    <row r="12" spans="1:18" x14ac:dyDescent="0.25">
      <c r="A12" s="2">
        <v>8</v>
      </c>
      <c r="B12" s="2" t="s">
        <v>32</v>
      </c>
      <c r="C12">
        <v>12</v>
      </c>
      <c r="D12" s="3">
        <v>6500</v>
      </c>
      <c r="E12" s="3">
        <v>541.66666666666663</v>
      </c>
      <c r="F12" s="3">
        <v>1000</v>
      </c>
      <c r="G12" s="3">
        <v>458.33333333333337</v>
      </c>
      <c r="H12" s="3">
        <v>8</v>
      </c>
      <c r="I12" s="3">
        <v>0</v>
      </c>
      <c r="J12" s="3">
        <v>8</v>
      </c>
      <c r="K12" s="3">
        <v>8</v>
      </c>
      <c r="L12" s="3">
        <v>0</v>
      </c>
      <c r="M12" s="3">
        <v>0</v>
      </c>
      <c r="N12" s="3">
        <v>0</v>
      </c>
      <c r="O12" s="3">
        <v>0</v>
      </c>
      <c r="P12" s="3"/>
      <c r="Q12" s="3"/>
      <c r="R12" s="3"/>
    </row>
    <row r="13" spans="1:18" x14ac:dyDescent="0.25">
      <c r="A13" s="2">
        <v>9</v>
      </c>
      <c r="B13" s="2"/>
      <c r="D13" s="3"/>
      <c r="E13" s="3"/>
      <c r="F13" s="3"/>
      <c r="G13" s="3"/>
      <c r="H13" s="3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5">
      <c r="A14" s="2">
        <v>10</v>
      </c>
      <c r="B14" s="2"/>
      <c r="D14" s="3"/>
      <c r="E14" s="3"/>
      <c r="F14" s="3"/>
      <c r="G14" s="3"/>
      <c r="H14" s="3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5">
      <c r="A15" s="2"/>
      <c r="B15" s="2"/>
      <c r="C15" s="2"/>
      <c r="D15" s="2"/>
      <c r="E15" s="2"/>
      <c r="F15" s="2"/>
      <c r="G15" s="2"/>
      <c r="H15" s="2">
        <v>0</v>
      </c>
      <c r="I15" s="2"/>
      <c r="J15" s="2"/>
      <c r="K15" s="2"/>
      <c r="L15" s="2"/>
      <c r="M15" s="9">
        <f t="array" ref="M15">SUM(M5:M12)</f>
        <v>59000</v>
      </c>
      <c r="N15" s="9">
        <f t="array" ref="N15">SUM(N5:N12)</f>
        <v>29345.833333333336</v>
      </c>
      <c r="O15" s="9">
        <f t="array" ref="O15">SUM(O5:O12)</f>
        <v>29654.166666666664</v>
      </c>
      <c r="P15" s="3"/>
      <c r="Q15" s="3"/>
      <c r="R15" s="3"/>
    </row>
    <row r="16" spans="1:18" x14ac:dyDescent="0.25">
      <c r="A16" s="1" t="s">
        <v>33</v>
      </c>
      <c r="B16" s="10" t="s">
        <v>34</v>
      </c>
      <c r="D16" s="3"/>
      <c r="E16" s="3"/>
      <c r="F16" s="3"/>
      <c r="G16" s="3"/>
      <c r="H16" s="3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11">
        <v>1</v>
      </c>
      <c r="B17" s="11" t="s">
        <v>35</v>
      </c>
      <c r="C17">
        <v>6</v>
      </c>
      <c r="D17" s="3">
        <v>21000</v>
      </c>
      <c r="E17" s="3">
        <f t="array" ref="E17:E27">D17:D27/C17:C27</f>
        <v>3500</v>
      </c>
      <c r="F17" s="3">
        <v>5000</v>
      </c>
      <c r="G17" s="3">
        <f t="array" ref="G17:G27">+F17:F27-E17:E27</f>
        <v>1500</v>
      </c>
      <c r="H17" s="3">
        <v>5</v>
      </c>
      <c r="I17" s="3">
        <f t="array" ref="I17:I27">VLOOKUP(B17:B27,'Mardi Achat'!B17:G27,5,0)</f>
        <v>0</v>
      </c>
      <c r="J17" s="3">
        <f t="array" ref="J17:J25">+H17:H25+I17:I25</f>
        <v>5</v>
      </c>
      <c r="K17" s="3">
        <v>5</v>
      </c>
      <c r="L17" s="3">
        <f t="array" ref="L17:L27">+J17:J27-K17:K27</f>
        <v>0</v>
      </c>
      <c r="M17" s="3">
        <f t="array" ref="M17:M27">+F17:F27*L17:L27</f>
        <v>0</v>
      </c>
      <c r="N17" s="3">
        <f t="array" ref="N17:N27">+G17:G27*L17:L27</f>
        <v>0</v>
      </c>
      <c r="O17" s="3">
        <f t="array" ref="O17:O27">+M17:M27-N17:N27</f>
        <v>0</v>
      </c>
      <c r="P17" s="3"/>
      <c r="Q17" s="3"/>
      <c r="R17" s="3"/>
    </row>
    <row r="18" spans="1:18" x14ac:dyDescent="0.25">
      <c r="A18" s="11">
        <v>2</v>
      </c>
      <c r="B18" s="11" t="s">
        <v>36</v>
      </c>
      <c r="C18">
        <v>6</v>
      </c>
      <c r="D18" s="3">
        <v>10000</v>
      </c>
      <c r="E18" s="3">
        <v>1666.6666666666667</v>
      </c>
      <c r="F18" s="3">
        <v>2500</v>
      </c>
      <c r="G18" s="3">
        <v>833.33333333333326</v>
      </c>
      <c r="H18" s="3">
        <v>12</v>
      </c>
      <c r="I18" s="3">
        <v>0</v>
      </c>
      <c r="J18" s="3">
        <v>12</v>
      </c>
      <c r="K18" s="3">
        <v>11</v>
      </c>
      <c r="L18" s="3">
        <v>1</v>
      </c>
      <c r="M18" s="3">
        <v>2500</v>
      </c>
      <c r="N18" s="3">
        <v>833.33333333333326</v>
      </c>
      <c r="O18" s="3">
        <v>1666.6666666666667</v>
      </c>
      <c r="P18" s="3"/>
      <c r="Q18" s="3"/>
      <c r="R18" s="3"/>
    </row>
    <row r="19" spans="1:18" x14ac:dyDescent="0.25">
      <c r="A19" s="11">
        <v>3</v>
      </c>
      <c r="B19" s="11" t="s">
        <v>37</v>
      </c>
      <c r="C19">
        <v>6</v>
      </c>
      <c r="D19" s="3">
        <v>16500</v>
      </c>
      <c r="E19" s="3">
        <v>2750</v>
      </c>
      <c r="F19" s="3">
        <v>5000</v>
      </c>
      <c r="G19" s="3">
        <v>2250</v>
      </c>
      <c r="H19" s="3">
        <v>11</v>
      </c>
      <c r="I19" s="3">
        <v>0</v>
      </c>
      <c r="J19" s="3">
        <v>11</v>
      </c>
      <c r="K19" s="3">
        <v>11</v>
      </c>
      <c r="L19" s="3">
        <v>0</v>
      </c>
      <c r="M19" s="3">
        <v>0</v>
      </c>
      <c r="N19" s="3">
        <v>0</v>
      </c>
      <c r="O19" s="3">
        <v>0</v>
      </c>
      <c r="P19" s="3"/>
      <c r="Q19" s="3"/>
      <c r="R19" s="3"/>
    </row>
    <row r="20" spans="1:18" x14ac:dyDescent="0.25">
      <c r="A20" s="11">
        <v>4</v>
      </c>
      <c r="B20" s="11" t="s">
        <v>38</v>
      </c>
      <c r="C20">
        <v>6</v>
      </c>
      <c r="D20" s="3">
        <v>13500</v>
      </c>
      <c r="E20" s="3">
        <v>2250</v>
      </c>
      <c r="F20" s="3">
        <v>4000</v>
      </c>
      <c r="G20" s="3">
        <v>1750</v>
      </c>
      <c r="H20" s="3">
        <v>4</v>
      </c>
      <c r="I20" s="3">
        <v>0</v>
      </c>
      <c r="J20" s="3">
        <v>4</v>
      </c>
      <c r="K20" s="3">
        <v>4</v>
      </c>
      <c r="L20" s="3">
        <v>0</v>
      </c>
      <c r="M20" s="3">
        <v>0</v>
      </c>
      <c r="N20" s="3">
        <v>0</v>
      </c>
      <c r="O20" s="3">
        <v>0</v>
      </c>
      <c r="P20" s="3"/>
      <c r="Q20" s="3"/>
      <c r="R20" s="3"/>
    </row>
    <row r="21" spans="1:18" x14ac:dyDescent="0.25">
      <c r="A21" s="11">
        <v>5</v>
      </c>
      <c r="B21" s="11" t="s">
        <v>39</v>
      </c>
      <c r="C21">
        <v>6</v>
      </c>
      <c r="D21" s="3">
        <v>21000</v>
      </c>
      <c r="E21" s="3">
        <v>3500</v>
      </c>
      <c r="F21" s="3">
        <v>5000</v>
      </c>
      <c r="G21" s="3">
        <v>1500</v>
      </c>
      <c r="H21" s="3">
        <v>1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/>
      <c r="Q21" s="3"/>
      <c r="R21" s="3"/>
    </row>
    <row r="22" spans="1:18" x14ac:dyDescent="0.25">
      <c r="A22" s="11">
        <v>6</v>
      </c>
      <c r="B22" s="11" t="s">
        <v>40</v>
      </c>
      <c r="C22">
        <v>12</v>
      </c>
      <c r="D22" s="3">
        <v>12000</v>
      </c>
      <c r="E22" s="3">
        <v>1000</v>
      </c>
      <c r="F22" s="3">
        <v>2000</v>
      </c>
      <c r="G22" s="3">
        <v>1000</v>
      </c>
      <c r="H22" s="3">
        <v>6</v>
      </c>
      <c r="I22" s="3">
        <v>0</v>
      </c>
      <c r="J22" s="3">
        <v>6</v>
      </c>
      <c r="K22" s="3">
        <v>6</v>
      </c>
      <c r="L22" s="3">
        <v>0</v>
      </c>
      <c r="M22" s="3">
        <v>0</v>
      </c>
      <c r="N22" s="3">
        <v>0</v>
      </c>
      <c r="O22" s="3">
        <v>0</v>
      </c>
      <c r="P22" s="3"/>
      <c r="Q22" s="3"/>
      <c r="R22" s="3"/>
    </row>
    <row r="23" spans="1:18" x14ac:dyDescent="0.25">
      <c r="A23" s="11">
        <v>7</v>
      </c>
      <c r="B23" s="11" t="s">
        <v>41</v>
      </c>
      <c r="C23">
        <v>1</v>
      </c>
      <c r="D23" s="3">
        <v>6450</v>
      </c>
      <c r="E23" s="3">
        <v>6450</v>
      </c>
      <c r="F23" s="3">
        <v>10000</v>
      </c>
      <c r="G23" s="3">
        <v>3550</v>
      </c>
      <c r="H23" s="3">
        <v>1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/>
      <c r="Q23" s="3"/>
      <c r="R23" s="3"/>
    </row>
    <row r="24" spans="1:18" x14ac:dyDescent="0.25">
      <c r="A24" s="11">
        <v>8</v>
      </c>
      <c r="B24" s="11" t="s">
        <v>42</v>
      </c>
      <c r="C24">
        <v>8</v>
      </c>
      <c r="D24" s="3">
        <v>5000</v>
      </c>
      <c r="E24" s="3">
        <v>625</v>
      </c>
      <c r="F24" s="3">
        <v>1000</v>
      </c>
      <c r="G24" s="3">
        <v>375</v>
      </c>
      <c r="H24" s="3">
        <v>4</v>
      </c>
      <c r="I24" s="3">
        <v>0</v>
      </c>
      <c r="J24" s="3">
        <v>4</v>
      </c>
      <c r="K24" s="3">
        <v>3</v>
      </c>
      <c r="L24" s="3">
        <v>1</v>
      </c>
      <c r="M24" s="3">
        <v>1000</v>
      </c>
      <c r="N24" s="3">
        <v>375</v>
      </c>
      <c r="O24" s="3">
        <v>625</v>
      </c>
      <c r="P24" s="3"/>
      <c r="Q24" s="3"/>
      <c r="R24" s="3"/>
    </row>
    <row r="25" spans="1:18" x14ac:dyDescent="0.25">
      <c r="A25" s="11">
        <v>9</v>
      </c>
      <c r="B25" s="11" t="s">
        <v>43</v>
      </c>
      <c r="C25">
        <v>8</v>
      </c>
      <c r="D25" s="3">
        <v>5000</v>
      </c>
      <c r="E25" s="3">
        <v>625</v>
      </c>
      <c r="F25" s="3">
        <v>1000</v>
      </c>
      <c r="G25" s="3">
        <v>375</v>
      </c>
      <c r="H25" s="3">
        <v>8</v>
      </c>
      <c r="I25" s="3">
        <v>0</v>
      </c>
      <c r="J25" s="3">
        <v>8</v>
      </c>
      <c r="K25" s="3">
        <v>8</v>
      </c>
      <c r="L25" s="3">
        <v>0</v>
      </c>
      <c r="M25" s="3">
        <v>0</v>
      </c>
      <c r="N25" s="3">
        <v>0</v>
      </c>
      <c r="O25" s="3">
        <v>0</v>
      </c>
      <c r="P25" s="3"/>
      <c r="Q25" s="3"/>
      <c r="R25" s="3"/>
    </row>
    <row r="26" spans="1:18" x14ac:dyDescent="0.25">
      <c r="A26" s="11">
        <v>10</v>
      </c>
      <c r="B26" s="11" t="s">
        <v>44</v>
      </c>
      <c r="C26">
        <v>1</v>
      </c>
      <c r="D26" s="3">
        <v>1950</v>
      </c>
      <c r="E26" s="3">
        <v>1950</v>
      </c>
      <c r="F26" s="3">
        <v>3000</v>
      </c>
      <c r="G26" s="3">
        <v>1050</v>
      </c>
      <c r="H26" s="3">
        <v>1</v>
      </c>
      <c r="I26" s="3">
        <v>0</v>
      </c>
      <c r="J26" s="3">
        <v>1</v>
      </c>
      <c r="K26" s="3">
        <v>1</v>
      </c>
      <c r="L26" s="3">
        <v>0</v>
      </c>
      <c r="M26" s="3">
        <v>0</v>
      </c>
      <c r="N26" s="3">
        <v>0</v>
      </c>
      <c r="O26" s="3">
        <v>0</v>
      </c>
      <c r="P26" s="3"/>
      <c r="Q26" s="3"/>
      <c r="R26" s="3"/>
    </row>
    <row r="27" spans="1:18" x14ac:dyDescent="0.25">
      <c r="A27" s="11">
        <v>11</v>
      </c>
      <c r="B27" s="11" t="s">
        <v>45</v>
      </c>
      <c r="C27">
        <v>1</v>
      </c>
      <c r="D27" s="3">
        <v>1950</v>
      </c>
      <c r="E27" s="3">
        <v>1950</v>
      </c>
      <c r="F27" s="3">
        <v>3000</v>
      </c>
      <c r="G27" s="3">
        <v>1050</v>
      </c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0</v>
      </c>
      <c r="O27" s="3">
        <v>0</v>
      </c>
      <c r="P27" s="3"/>
      <c r="Q27" s="3"/>
      <c r="R27" s="3"/>
    </row>
    <row r="28" spans="1:18" x14ac:dyDescent="0.25">
      <c r="A28" s="11"/>
      <c r="B28" s="11"/>
      <c r="C28" s="11"/>
      <c r="D28" s="4"/>
      <c r="E28" s="4"/>
      <c r="F28" s="4"/>
      <c r="G28" s="4"/>
      <c r="H28" s="4">
        <v>0</v>
      </c>
      <c r="I28" s="4"/>
      <c r="J28" s="4"/>
      <c r="K28" s="4"/>
      <c r="L28" s="4"/>
      <c r="M28" s="12">
        <f t="array" ref="M28">+SUM(M17:M27)</f>
        <v>3500</v>
      </c>
      <c r="N28" s="4">
        <f t="array" ref="N28">+SUM(N17:N27)</f>
        <v>1208.3333333333333</v>
      </c>
      <c r="O28" s="4">
        <f t="array" ref="O28">+SUM(O17:O27)</f>
        <v>2291.666666666667</v>
      </c>
      <c r="P28" s="3"/>
      <c r="Q28" s="3"/>
      <c r="R28" s="3"/>
    </row>
    <row r="29" spans="1:18" x14ac:dyDescent="0.25">
      <c r="A29" s="1" t="s">
        <v>46</v>
      </c>
      <c r="B29" s="10" t="s">
        <v>47</v>
      </c>
      <c r="D29" s="3"/>
      <c r="E29" s="3"/>
      <c r="F29" s="3"/>
      <c r="G29" s="3"/>
      <c r="H29" s="3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5">
        <v>1</v>
      </c>
      <c r="B30" s="5" t="s">
        <v>48</v>
      </c>
      <c r="C30">
        <v>6</v>
      </c>
      <c r="D30" s="3">
        <v>48000</v>
      </c>
      <c r="E30" s="3">
        <f t="array" ref="E30:E43">+D30:D43/C30:C43</f>
        <v>8000</v>
      </c>
      <c r="F30" s="3">
        <v>15000</v>
      </c>
      <c r="G30" s="3">
        <f t="array" ref="G30:G43">+F30:F43-E30:E43</f>
        <v>7000</v>
      </c>
      <c r="H30" s="3">
        <v>2</v>
      </c>
      <c r="I30" s="3">
        <f t="array" ref="I30:I43">VLOOKUP(B30:B43,'Mardi Achat'!B30:G43,5,0)</f>
        <v>0</v>
      </c>
      <c r="J30" s="3">
        <f t="array" ref="J30:J43">+H30:H43+I30:I43</f>
        <v>2</v>
      </c>
      <c r="K30" s="3">
        <v>2</v>
      </c>
      <c r="L30" s="3">
        <f t="array" ref="L30:L43">+J30:J43-K30:K43</f>
        <v>0</v>
      </c>
      <c r="M30" s="3">
        <f t="array" ref="M30:M43">+L30:L43*F30:F43</f>
        <v>0</v>
      </c>
      <c r="N30" s="3">
        <f t="array" ref="N30:N43">+L30:L43*G30:G43</f>
        <v>0</v>
      </c>
      <c r="O30" s="3">
        <f t="array" ref="O30:O43">+M30:M43-N30:N43</f>
        <v>0</v>
      </c>
      <c r="P30" s="3"/>
      <c r="Q30" s="3"/>
      <c r="R30" s="3"/>
    </row>
    <row r="31" spans="1:18" x14ac:dyDescent="0.25">
      <c r="A31" s="5">
        <v>2</v>
      </c>
      <c r="B31" s="5" t="s">
        <v>49</v>
      </c>
      <c r="C31">
        <v>6</v>
      </c>
      <c r="D31" s="3">
        <v>43500</v>
      </c>
      <c r="E31" s="3">
        <v>7250</v>
      </c>
      <c r="F31" s="3">
        <v>15000</v>
      </c>
      <c r="G31" s="3">
        <v>7750</v>
      </c>
      <c r="H31" s="3">
        <v>1</v>
      </c>
      <c r="I31" s="3">
        <v>0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0</v>
      </c>
      <c r="P31" s="3"/>
      <c r="Q31" s="3"/>
      <c r="R31" s="3"/>
    </row>
    <row r="32" spans="1:18" x14ac:dyDescent="0.25">
      <c r="A32" s="5">
        <v>3</v>
      </c>
      <c r="B32" s="5" t="s">
        <v>50</v>
      </c>
      <c r="C32">
        <v>6</v>
      </c>
      <c r="D32" s="3">
        <v>48000</v>
      </c>
      <c r="E32" s="3">
        <v>8000</v>
      </c>
      <c r="F32" s="3">
        <v>15000</v>
      </c>
      <c r="G32" s="3">
        <v>7000</v>
      </c>
      <c r="H32" s="3">
        <v>1</v>
      </c>
      <c r="I32" s="3">
        <v>0</v>
      </c>
      <c r="J32" s="3">
        <v>1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/>
      <c r="Q32" s="3"/>
      <c r="R32" s="3"/>
    </row>
    <row r="33" spans="1:18" x14ac:dyDescent="0.25">
      <c r="A33" s="5">
        <v>4</v>
      </c>
      <c r="B33" s="5" t="s">
        <v>51</v>
      </c>
      <c r="C33">
        <v>6</v>
      </c>
      <c r="D33" s="3">
        <v>39000</v>
      </c>
      <c r="E33" s="3">
        <v>6500</v>
      </c>
      <c r="F33" s="3">
        <v>15000</v>
      </c>
      <c r="G33" s="3">
        <v>8500</v>
      </c>
      <c r="H33" s="3">
        <v>2</v>
      </c>
      <c r="I33" s="3">
        <v>0</v>
      </c>
      <c r="J33" s="3">
        <v>2</v>
      </c>
      <c r="K33" s="3">
        <v>2</v>
      </c>
      <c r="L33" s="3">
        <v>0</v>
      </c>
      <c r="M33" s="3">
        <v>0</v>
      </c>
      <c r="N33" s="3">
        <v>0</v>
      </c>
      <c r="O33" s="3">
        <v>0</v>
      </c>
      <c r="P33" s="3"/>
      <c r="Q33" s="3"/>
      <c r="R33" s="3"/>
    </row>
    <row r="34" spans="1:18" x14ac:dyDescent="0.25">
      <c r="A34" s="5">
        <v>5</v>
      </c>
      <c r="B34" s="5" t="s">
        <v>52</v>
      </c>
      <c r="C34">
        <v>6</v>
      </c>
      <c r="D34" s="3">
        <v>50700</v>
      </c>
      <c r="E34" s="3">
        <v>8450</v>
      </c>
      <c r="F34" s="3">
        <v>15000</v>
      </c>
      <c r="G34" s="3">
        <v>6550</v>
      </c>
      <c r="H34" s="3">
        <v>2</v>
      </c>
      <c r="I34" s="3">
        <v>0</v>
      </c>
      <c r="J34" s="3">
        <v>2</v>
      </c>
      <c r="K34" s="3">
        <v>2</v>
      </c>
      <c r="L34" s="3">
        <v>0</v>
      </c>
      <c r="M34" s="3">
        <v>0</v>
      </c>
      <c r="N34" s="3">
        <v>0</v>
      </c>
      <c r="O34" s="3">
        <v>0</v>
      </c>
      <c r="P34" s="3"/>
      <c r="Q34" s="3"/>
      <c r="R34" s="3"/>
    </row>
    <row r="35" spans="1:18" x14ac:dyDescent="0.25">
      <c r="A35" s="5">
        <v>6</v>
      </c>
      <c r="B35" s="5" t="s">
        <v>53</v>
      </c>
      <c r="C35">
        <v>1</v>
      </c>
      <c r="D35" s="3">
        <v>6450</v>
      </c>
      <c r="E35" s="3">
        <v>6450</v>
      </c>
      <c r="F35" s="3">
        <v>15000</v>
      </c>
      <c r="G35" s="3">
        <v>8550</v>
      </c>
      <c r="H35" s="3">
        <v>1</v>
      </c>
      <c r="I35" s="3">
        <v>0</v>
      </c>
      <c r="J35" s="3">
        <v>1</v>
      </c>
      <c r="K35" s="3">
        <v>1</v>
      </c>
      <c r="L35" s="3">
        <v>0</v>
      </c>
      <c r="M35" s="3">
        <v>0</v>
      </c>
      <c r="N35" s="3">
        <v>0</v>
      </c>
      <c r="O35" s="3">
        <v>0</v>
      </c>
      <c r="P35" s="3"/>
      <c r="Q35" s="3"/>
      <c r="R35" s="3"/>
    </row>
    <row r="36" spans="1:18" x14ac:dyDescent="0.25">
      <c r="A36" s="5">
        <v>7</v>
      </c>
      <c r="B36" s="5" t="s">
        <v>54</v>
      </c>
      <c r="C36">
        <v>1</v>
      </c>
      <c r="D36" s="3">
        <v>6450</v>
      </c>
      <c r="E36" s="3">
        <v>6450</v>
      </c>
      <c r="F36" s="3">
        <v>15000</v>
      </c>
      <c r="G36" s="3">
        <v>8550</v>
      </c>
      <c r="H36" s="3">
        <v>1</v>
      </c>
      <c r="I36" s="3">
        <v>0</v>
      </c>
      <c r="J36" s="3">
        <v>1</v>
      </c>
      <c r="K36" s="3">
        <v>1</v>
      </c>
      <c r="L36" s="3">
        <v>0</v>
      </c>
      <c r="M36" s="3">
        <v>0</v>
      </c>
      <c r="N36" s="3">
        <v>0</v>
      </c>
      <c r="O36" s="3">
        <v>0</v>
      </c>
      <c r="P36" s="3"/>
      <c r="Q36" s="3"/>
      <c r="R36" s="3"/>
    </row>
    <row r="37" spans="1:18" x14ac:dyDescent="0.25">
      <c r="A37" s="5">
        <v>8</v>
      </c>
      <c r="B37" s="5" t="s">
        <v>55</v>
      </c>
      <c r="C37">
        <v>6</v>
      </c>
      <c r="D37" s="3">
        <v>28500</v>
      </c>
      <c r="E37" s="3">
        <v>4750</v>
      </c>
      <c r="F37" s="3">
        <v>15000</v>
      </c>
      <c r="G37" s="3">
        <v>10250</v>
      </c>
      <c r="H37" s="3">
        <v>2</v>
      </c>
      <c r="I37" s="3">
        <v>0</v>
      </c>
      <c r="J37" s="3">
        <v>2</v>
      </c>
      <c r="K37" s="3">
        <v>2</v>
      </c>
      <c r="L37" s="3">
        <v>0</v>
      </c>
      <c r="M37" s="3">
        <v>0</v>
      </c>
      <c r="N37" s="3">
        <v>0</v>
      </c>
      <c r="O37" s="3">
        <v>0</v>
      </c>
      <c r="P37" s="3"/>
      <c r="Q37" s="3"/>
      <c r="R37" s="3"/>
    </row>
    <row r="38" spans="1:18" x14ac:dyDescent="0.25">
      <c r="A38" s="5">
        <v>9</v>
      </c>
      <c r="B38" s="5" t="s">
        <v>56</v>
      </c>
      <c r="C38">
        <v>6</v>
      </c>
      <c r="D38" s="3">
        <v>38700</v>
      </c>
      <c r="E38" s="3">
        <v>6450</v>
      </c>
      <c r="F38" s="3">
        <v>15000</v>
      </c>
      <c r="G38" s="3">
        <v>8550</v>
      </c>
      <c r="H38" s="3">
        <v>2</v>
      </c>
      <c r="I38" s="3">
        <v>0</v>
      </c>
      <c r="J38" s="3">
        <v>2</v>
      </c>
      <c r="K38" s="3">
        <v>2</v>
      </c>
      <c r="L38" s="3">
        <v>0</v>
      </c>
      <c r="M38" s="3">
        <v>0</v>
      </c>
      <c r="N38" s="3">
        <v>0</v>
      </c>
      <c r="O38" s="3">
        <v>0</v>
      </c>
      <c r="P38" s="3"/>
      <c r="Q38" s="3"/>
      <c r="R38" s="3"/>
    </row>
    <row r="39" spans="1:18" x14ac:dyDescent="0.25">
      <c r="A39" s="5">
        <v>10</v>
      </c>
      <c r="B39" s="5" t="s">
        <v>57</v>
      </c>
      <c r="C39">
        <v>6</v>
      </c>
      <c r="D39" s="3">
        <v>48000</v>
      </c>
      <c r="E39" s="3">
        <v>8000</v>
      </c>
      <c r="F39" s="3">
        <v>15000</v>
      </c>
      <c r="G39" s="3">
        <v>7000</v>
      </c>
      <c r="H39" s="3">
        <v>0</v>
      </c>
      <c r="I39" s="3">
        <v>0</v>
      </c>
      <c r="J39" s="3">
        <v>0</v>
      </c>
      <c r="K39" s="3"/>
      <c r="L39" s="3">
        <v>0</v>
      </c>
      <c r="M39" s="3">
        <v>0</v>
      </c>
      <c r="N39" s="3">
        <v>0</v>
      </c>
      <c r="O39" s="3">
        <v>0</v>
      </c>
      <c r="P39" s="3"/>
      <c r="Q39" s="3"/>
      <c r="R39" s="3"/>
    </row>
    <row r="40" spans="1:18" x14ac:dyDescent="0.25">
      <c r="A40" s="5">
        <v>11</v>
      </c>
      <c r="B40" s="5" t="s">
        <v>58</v>
      </c>
      <c r="C40">
        <v>6</v>
      </c>
      <c r="D40" s="3">
        <v>75000</v>
      </c>
      <c r="E40" s="3">
        <v>12500</v>
      </c>
      <c r="F40" s="3">
        <v>25000</v>
      </c>
      <c r="G40" s="3">
        <v>12500</v>
      </c>
      <c r="H40" s="3">
        <v>1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0</v>
      </c>
      <c r="P40" s="3"/>
      <c r="Q40" s="3"/>
      <c r="R40" s="3"/>
    </row>
    <row r="41" spans="1:18" x14ac:dyDescent="0.25">
      <c r="A41" s="5">
        <v>12</v>
      </c>
      <c r="B41" s="5" t="s">
        <v>59</v>
      </c>
      <c r="C41">
        <v>1</v>
      </c>
      <c r="D41" s="3">
        <v>6450</v>
      </c>
      <c r="E41" s="3">
        <v>6450</v>
      </c>
      <c r="F41" s="3">
        <v>15000</v>
      </c>
      <c r="G41" s="3">
        <v>8550</v>
      </c>
      <c r="H41" s="3">
        <v>1</v>
      </c>
      <c r="I41" s="3">
        <v>0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/>
      <c r="Q41" s="3"/>
      <c r="R41" s="3"/>
    </row>
    <row r="42" spans="1:18" x14ac:dyDescent="0.25">
      <c r="A42" s="5">
        <v>13</v>
      </c>
      <c r="B42" s="5" t="s">
        <v>60</v>
      </c>
      <c r="C42">
        <v>1</v>
      </c>
      <c r="D42" s="3">
        <v>16500</v>
      </c>
      <c r="E42" s="3">
        <v>16500</v>
      </c>
      <c r="F42" s="3">
        <v>25000</v>
      </c>
      <c r="G42" s="3">
        <v>8500</v>
      </c>
      <c r="H42" s="3">
        <v>1</v>
      </c>
      <c r="I42" s="3">
        <v>0</v>
      </c>
      <c r="J42" s="3">
        <v>1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/>
      <c r="Q42" s="3"/>
      <c r="R42" s="3"/>
    </row>
    <row r="43" spans="1:18" x14ac:dyDescent="0.25">
      <c r="A43" s="5">
        <v>14</v>
      </c>
      <c r="B43" s="5" t="s">
        <v>61</v>
      </c>
      <c r="C43">
        <v>1</v>
      </c>
      <c r="D43" s="3">
        <v>4950</v>
      </c>
      <c r="E43" s="3">
        <v>4950</v>
      </c>
      <c r="F43" s="3">
        <v>15000</v>
      </c>
      <c r="G43" s="3">
        <v>10050</v>
      </c>
      <c r="H43" s="3">
        <v>1</v>
      </c>
      <c r="I43" s="3">
        <v>0</v>
      </c>
      <c r="J43" s="3">
        <v>1</v>
      </c>
      <c r="K43" s="3">
        <v>1</v>
      </c>
      <c r="L43" s="3">
        <v>0</v>
      </c>
      <c r="M43" s="3">
        <v>0</v>
      </c>
      <c r="N43" s="3">
        <v>0</v>
      </c>
      <c r="O43" s="3">
        <v>0</v>
      </c>
      <c r="P43" s="3"/>
      <c r="Q43" s="3"/>
      <c r="R43" s="3"/>
    </row>
    <row r="44" spans="1:18" x14ac:dyDescent="0.25">
      <c r="A44" s="5"/>
      <c r="B44" s="5"/>
      <c r="C44" s="5"/>
      <c r="D44" s="5"/>
      <c r="E44" s="5"/>
      <c r="F44" s="5"/>
      <c r="G44" s="5"/>
      <c r="H44" s="5">
        <v>0</v>
      </c>
      <c r="I44" s="5"/>
      <c r="J44" s="5"/>
      <c r="K44" s="5"/>
      <c r="L44" s="5"/>
      <c r="M44" s="13">
        <f t="array" ref="M44">+SUM(M30:M43)</f>
        <v>0</v>
      </c>
      <c r="N44" s="14">
        <f t="array" ref="N44">+SUM(N30:N43)</f>
        <v>0</v>
      </c>
      <c r="O44" s="14">
        <f t="array" ref="O44">+SUM(O30:O43)</f>
        <v>0</v>
      </c>
      <c r="P44" s="3"/>
      <c r="Q44" s="3"/>
      <c r="R44" s="3"/>
    </row>
    <row r="45" spans="1:18" x14ac:dyDescent="0.25">
      <c r="A45" s="1" t="s">
        <v>62</v>
      </c>
      <c r="B45" s="10" t="s">
        <v>63</v>
      </c>
      <c r="D45" s="3"/>
      <c r="E45" s="3"/>
      <c r="F45" s="3"/>
      <c r="G45" s="3"/>
      <c r="H45" s="3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6">
        <v>1</v>
      </c>
      <c r="B46" s="6" t="s">
        <v>64</v>
      </c>
      <c r="C46">
        <v>24</v>
      </c>
      <c r="D46" s="3">
        <v>15000</v>
      </c>
      <c r="E46" s="3">
        <f t="array" ref="E46:E68">+D46:D68/C46:C68</f>
        <v>625</v>
      </c>
      <c r="F46" s="3">
        <v>1000</v>
      </c>
      <c r="G46" s="3">
        <f t="array" ref="G46:G68">+F46:F68-E46:E68</f>
        <v>375</v>
      </c>
      <c r="H46" s="3">
        <v>1</v>
      </c>
      <c r="I46" s="3">
        <f t="array" ref="I46:I68">VLOOKUP(B46:B68,'Mardi Achat'!B46:G68,5,0)</f>
        <v>0</v>
      </c>
      <c r="J46" s="3">
        <f t="array" ref="J46:J68">+H46:H68+I46:I68</f>
        <v>1</v>
      </c>
      <c r="K46" s="3">
        <v>1</v>
      </c>
      <c r="L46" s="3">
        <f t="array" ref="L46:L68">+J46:J68-K46:K68</f>
        <v>0</v>
      </c>
      <c r="M46" s="3">
        <f t="array" ref="M46:M68">+F46:F68*L46:L68</f>
        <v>0</v>
      </c>
      <c r="N46" s="3">
        <f t="array" ref="N46:N68">+L46:L68*G46:G68</f>
        <v>0</v>
      </c>
      <c r="O46" s="3">
        <f t="array" ref="O46:O68">+M46:M68-N46:N68</f>
        <v>0</v>
      </c>
      <c r="P46" s="3"/>
      <c r="Q46" s="3"/>
      <c r="R46" s="3"/>
    </row>
    <row r="47" spans="1:18" x14ac:dyDescent="0.25">
      <c r="A47" s="6">
        <v>2</v>
      </c>
      <c r="B47" s="6" t="s">
        <v>65</v>
      </c>
      <c r="C47">
        <v>24</v>
      </c>
      <c r="D47" s="3">
        <v>15000</v>
      </c>
      <c r="E47" s="3">
        <v>625</v>
      </c>
      <c r="F47" s="3">
        <v>1000</v>
      </c>
      <c r="G47" s="3">
        <v>375</v>
      </c>
      <c r="H47" s="3">
        <v>13</v>
      </c>
      <c r="I47" s="3">
        <v>0</v>
      </c>
      <c r="J47" s="3">
        <v>13</v>
      </c>
      <c r="K47" s="3">
        <v>13</v>
      </c>
      <c r="L47" s="3">
        <v>0</v>
      </c>
      <c r="M47" s="3">
        <v>0</v>
      </c>
      <c r="N47" s="3">
        <v>0</v>
      </c>
      <c r="O47" s="3">
        <v>0</v>
      </c>
      <c r="P47" s="3"/>
      <c r="Q47" s="3"/>
      <c r="R47" s="3"/>
    </row>
    <row r="48" spans="1:18" x14ac:dyDescent="0.25">
      <c r="A48" s="6">
        <v>3</v>
      </c>
      <c r="B48" s="6" t="s">
        <v>66</v>
      </c>
      <c r="C48">
        <v>24</v>
      </c>
      <c r="D48" s="3">
        <v>24000</v>
      </c>
      <c r="E48" s="3">
        <v>1000</v>
      </c>
      <c r="F48" s="3">
        <v>1500</v>
      </c>
      <c r="G48" s="3">
        <v>500</v>
      </c>
      <c r="H48" s="3">
        <v>2</v>
      </c>
      <c r="I48" s="3">
        <v>0</v>
      </c>
      <c r="J48" s="3">
        <v>2</v>
      </c>
      <c r="K48" s="3">
        <v>2</v>
      </c>
      <c r="L48" s="3">
        <v>0</v>
      </c>
      <c r="M48" s="3">
        <v>0</v>
      </c>
      <c r="N48" s="3">
        <v>0</v>
      </c>
      <c r="O48" s="3">
        <v>0</v>
      </c>
      <c r="P48" s="3"/>
      <c r="Q48" s="3"/>
      <c r="R48" s="3"/>
    </row>
    <row r="49" spans="1:18" x14ac:dyDescent="0.25">
      <c r="A49" s="6">
        <v>4</v>
      </c>
      <c r="B49" s="6" t="s">
        <v>67</v>
      </c>
      <c r="C49">
        <v>24</v>
      </c>
      <c r="D49" s="3">
        <v>17800</v>
      </c>
      <c r="E49" s="3">
        <v>741.66666666666663</v>
      </c>
      <c r="F49" s="3">
        <v>1000</v>
      </c>
      <c r="G49" s="3">
        <v>258.33333333333337</v>
      </c>
      <c r="H49" s="3">
        <v>11</v>
      </c>
      <c r="I49" s="3">
        <v>0</v>
      </c>
      <c r="J49" s="3">
        <v>11</v>
      </c>
      <c r="K49" s="3">
        <v>10</v>
      </c>
      <c r="L49" s="3">
        <v>1</v>
      </c>
      <c r="M49" s="3">
        <v>1000</v>
      </c>
      <c r="N49" s="3">
        <v>258.33333333333337</v>
      </c>
      <c r="O49" s="3">
        <v>741.66666666666663</v>
      </c>
      <c r="P49" s="3"/>
      <c r="Q49" s="3"/>
      <c r="R49" s="3"/>
    </row>
    <row r="50" spans="1:18" x14ac:dyDescent="0.25">
      <c r="A50" s="6">
        <v>5</v>
      </c>
      <c r="B50" s="6" t="s">
        <v>68</v>
      </c>
      <c r="C50">
        <v>24</v>
      </c>
      <c r="D50" s="3">
        <v>15000</v>
      </c>
      <c r="E50" s="3">
        <v>625</v>
      </c>
      <c r="F50" s="3">
        <v>1000</v>
      </c>
      <c r="G50" s="3">
        <v>375</v>
      </c>
      <c r="H50" s="3">
        <v>16</v>
      </c>
      <c r="I50" s="3">
        <v>0</v>
      </c>
      <c r="J50" s="3">
        <v>16</v>
      </c>
      <c r="K50" s="3">
        <v>15</v>
      </c>
      <c r="L50" s="3">
        <v>1</v>
      </c>
      <c r="M50" s="3">
        <v>1000</v>
      </c>
      <c r="N50" s="3">
        <v>375</v>
      </c>
      <c r="O50" s="3">
        <v>625</v>
      </c>
      <c r="P50" s="3"/>
      <c r="Q50" s="3"/>
      <c r="R50" s="3"/>
    </row>
    <row r="51" spans="1:18" x14ac:dyDescent="0.25">
      <c r="A51" s="6">
        <v>6</v>
      </c>
      <c r="B51" s="6" t="s">
        <v>69</v>
      </c>
      <c r="C51">
        <v>24</v>
      </c>
      <c r="D51" s="3">
        <v>12000</v>
      </c>
      <c r="E51" s="3">
        <v>500</v>
      </c>
      <c r="F51" s="3">
        <v>1000</v>
      </c>
      <c r="G51" s="3">
        <v>500</v>
      </c>
      <c r="H51" s="3">
        <v>16</v>
      </c>
      <c r="I51" s="3">
        <v>0</v>
      </c>
      <c r="J51" s="3">
        <v>16</v>
      </c>
      <c r="K51" s="3">
        <v>14</v>
      </c>
      <c r="L51" s="3">
        <v>2</v>
      </c>
      <c r="M51" s="3">
        <v>2000</v>
      </c>
      <c r="N51" s="3">
        <v>1000</v>
      </c>
      <c r="O51" s="3">
        <v>1000</v>
      </c>
      <c r="P51" s="3"/>
      <c r="Q51" s="3"/>
      <c r="R51" s="3"/>
    </row>
    <row r="52" spans="1:18" x14ac:dyDescent="0.25">
      <c r="A52" s="6">
        <v>7</v>
      </c>
      <c r="B52" s="6" t="s">
        <v>70</v>
      </c>
      <c r="C52">
        <v>24</v>
      </c>
      <c r="D52" s="3">
        <v>18000</v>
      </c>
      <c r="E52" s="3">
        <v>750</v>
      </c>
      <c r="F52" s="3">
        <v>1000</v>
      </c>
      <c r="G52" s="3">
        <v>250</v>
      </c>
      <c r="H52" s="3">
        <v>5</v>
      </c>
      <c r="I52" s="3">
        <v>0</v>
      </c>
      <c r="J52" s="3">
        <v>5</v>
      </c>
      <c r="K52" s="3">
        <v>5</v>
      </c>
      <c r="L52" s="3">
        <v>0</v>
      </c>
      <c r="M52" s="3">
        <v>0</v>
      </c>
      <c r="N52" s="3">
        <v>0</v>
      </c>
      <c r="O52" s="3">
        <v>0</v>
      </c>
      <c r="P52" s="3"/>
      <c r="Q52" s="3"/>
      <c r="R52" s="3"/>
    </row>
    <row r="53" spans="1:18" x14ac:dyDescent="0.25">
      <c r="A53" s="6">
        <v>8</v>
      </c>
      <c r="B53" s="6" t="s">
        <v>71</v>
      </c>
      <c r="C53">
        <v>24</v>
      </c>
      <c r="D53" s="3">
        <v>19000</v>
      </c>
      <c r="E53" s="3">
        <v>791.66666666666663</v>
      </c>
      <c r="F53" s="3">
        <v>1500</v>
      </c>
      <c r="G53" s="3">
        <v>708.33333333333337</v>
      </c>
      <c r="H53" s="3">
        <v>14</v>
      </c>
      <c r="I53" s="3">
        <v>0</v>
      </c>
      <c r="J53" s="3">
        <v>14</v>
      </c>
      <c r="K53" s="3">
        <v>14</v>
      </c>
      <c r="L53" s="3">
        <v>0</v>
      </c>
      <c r="M53" s="3">
        <v>0</v>
      </c>
      <c r="N53" s="3">
        <v>0</v>
      </c>
      <c r="O53" s="3">
        <v>0</v>
      </c>
      <c r="P53" s="3"/>
      <c r="Q53" s="3"/>
      <c r="R53" s="3"/>
    </row>
    <row r="54" spans="1:18" x14ac:dyDescent="0.25">
      <c r="A54" s="6">
        <v>9</v>
      </c>
      <c r="B54" s="6" t="s">
        <v>72</v>
      </c>
      <c r="C54">
        <v>24</v>
      </c>
      <c r="D54" s="3">
        <v>14500</v>
      </c>
      <c r="E54" s="3">
        <v>604.16666666666663</v>
      </c>
      <c r="F54" s="3">
        <v>1000</v>
      </c>
      <c r="G54" s="3">
        <v>395.83333333333337</v>
      </c>
      <c r="H54" s="3">
        <v>0</v>
      </c>
      <c r="I54" s="3">
        <v>0</v>
      </c>
      <c r="J54" s="3">
        <v>0</v>
      </c>
      <c r="K54" s="3"/>
      <c r="L54" s="3">
        <v>0</v>
      </c>
      <c r="M54" s="3">
        <v>0</v>
      </c>
      <c r="N54" s="3">
        <v>0</v>
      </c>
      <c r="O54" s="3">
        <v>0</v>
      </c>
      <c r="P54" s="3"/>
      <c r="Q54" s="3"/>
      <c r="R54" s="3"/>
    </row>
    <row r="55" spans="1:18" x14ac:dyDescent="0.25">
      <c r="A55" s="6">
        <v>10</v>
      </c>
      <c r="B55" s="6" t="s">
        <v>73</v>
      </c>
      <c r="C55">
        <v>24</v>
      </c>
      <c r="D55" s="3">
        <v>10500</v>
      </c>
      <c r="E55" s="3">
        <v>437.5</v>
      </c>
      <c r="F55" s="3">
        <v>1000</v>
      </c>
      <c r="G55" s="3">
        <v>562.5</v>
      </c>
      <c r="H55" s="3">
        <v>15</v>
      </c>
      <c r="I55" s="3">
        <v>0</v>
      </c>
      <c r="J55" s="3">
        <v>15</v>
      </c>
      <c r="K55" s="3">
        <v>15</v>
      </c>
      <c r="L55" s="3">
        <v>0</v>
      </c>
      <c r="M55" s="3">
        <v>0</v>
      </c>
      <c r="N55" s="3">
        <v>0</v>
      </c>
      <c r="O55" s="3">
        <v>0</v>
      </c>
      <c r="P55" s="3"/>
      <c r="Q55" s="3"/>
      <c r="R55" s="3"/>
    </row>
    <row r="56" spans="1:18" x14ac:dyDescent="0.25">
      <c r="A56" s="6">
        <v>11</v>
      </c>
      <c r="B56" s="6" t="s">
        <v>74</v>
      </c>
      <c r="C56">
        <v>24</v>
      </c>
      <c r="D56" s="3">
        <v>15000</v>
      </c>
      <c r="E56" s="3">
        <v>625</v>
      </c>
      <c r="F56" s="3">
        <v>1000</v>
      </c>
      <c r="G56" s="3">
        <v>375</v>
      </c>
      <c r="H56" s="3">
        <v>7</v>
      </c>
      <c r="I56" s="3">
        <v>0</v>
      </c>
      <c r="J56" s="3">
        <v>7</v>
      </c>
      <c r="K56" s="3">
        <v>7</v>
      </c>
      <c r="L56" s="3">
        <v>0</v>
      </c>
      <c r="M56" s="3">
        <v>0</v>
      </c>
      <c r="N56" s="3">
        <v>0</v>
      </c>
      <c r="O56" s="3">
        <v>0</v>
      </c>
      <c r="P56" s="3"/>
      <c r="Q56" s="3"/>
      <c r="R56" s="3"/>
    </row>
    <row r="57" spans="1:18" x14ac:dyDescent="0.25">
      <c r="A57" s="6">
        <v>12</v>
      </c>
      <c r="B57" s="6" t="s">
        <v>75</v>
      </c>
      <c r="C57">
        <v>24</v>
      </c>
      <c r="D57" s="3">
        <v>15500</v>
      </c>
      <c r="E57" s="3">
        <v>645.83333333333337</v>
      </c>
      <c r="F57" s="3">
        <v>1000</v>
      </c>
      <c r="G57" s="3">
        <v>354.16666666666663</v>
      </c>
      <c r="H57" s="3">
        <v>17</v>
      </c>
      <c r="I57" s="3">
        <v>0</v>
      </c>
      <c r="J57" s="3">
        <v>17</v>
      </c>
      <c r="K57" s="3">
        <v>17</v>
      </c>
      <c r="L57" s="3">
        <v>0</v>
      </c>
      <c r="M57" s="3">
        <v>0</v>
      </c>
      <c r="N57" s="3">
        <v>0</v>
      </c>
      <c r="O57" s="3">
        <v>0</v>
      </c>
      <c r="P57" s="3"/>
      <c r="Q57" s="3"/>
      <c r="R57" s="3"/>
    </row>
    <row r="58" spans="1:18" x14ac:dyDescent="0.25">
      <c r="A58" s="6">
        <v>13</v>
      </c>
      <c r="B58" s="6" t="s">
        <v>76</v>
      </c>
      <c r="C58">
        <v>24</v>
      </c>
      <c r="D58" s="3">
        <v>15000</v>
      </c>
      <c r="E58" s="3">
        <v>625</v>
      </c>
      <c r="F58" s="3">
        <v>1000</v>
      </c>
      <c r="G58" s="3">
        <v>375</v>
      </c>
      <c r="H58" s="3">
        <v>12</v>
      </c>
      <c r="I58" s="3">
        <v>12</v>
      </c>
      <c r="J58" s="3">
        <v>24</v>
      </c>
      <c r="K58" s="3">
        <v>24</v>
      </c>
      <c r="L58" s="3">
        <v>0</v>
      </c>
      <c r="M58" s="3">
        <v>0</v>
      </c>
      <c r="N58" s="3">
        <v>0</v>
      </c>
      <c r="O58" s="3">
        <v>0</v>
      </c>
      <c r="P58" s="3"/>
      <c r="Q58" s="3"/>
      <c r="R58" s="3"/>
    </row>
    <row r="59" spans="1:18" x14ac:dyDescent="0.25">
      <c r="A59" s="6">
        <v>14</v>
      </c>
      <c r="B59" s="6" t="s">
        <v>77</v>
      </c>
      <c r="C59">
        <v>15</v>
      </c>
      <c r="D59" s="3">
        <v>13500</v>
      </c>
      <c r="E59" s="3">
        <v>900</v>
      </c>
      <c r="F59" s="3">
        <v>1250</v>
      </c>
      <c r="G59" s="3">
        <v>350</v>
      </c>
      <c r="H59" s="3">
        <v>14</v>
      </c>
      <c r="I59" s="3">
        <v>15</v>
      </c>
      <c r="J59" s="3">
        <v>29</v>
      </c>
      <c r="K59" s="3">
        <v>26</v>
      </c>
      <c r="L59" s="3">
        <v>3</v>
      </c>
      <c r="M59" s="3">
        <v>3750</v>
      </c>
      <c r="N59" s="3">
        <v>1050</v>
      </c>
      <c r="O59" s="3">
        <v>2700</v>
      </c>
      <c r="P59" s="3"/>
      <c r="Q59" s="3"/>
      <c r="R59" s="3"/>
    </row>
    <row r="60" spans="1:18" x14ac:dyDescent="0.25">
      <c r="A60" s="6">
        <v>15</v>
      </c>
      <c r="B60" s="6" t="s">
        <v>78</v>
      </c>
      <c r="C60">
        <v>24</v>
      </c>
      <c r="D60" s="3">
        <v>15500</v>
      </c>
      <c r="E60" s="3">
        <v>645.83333333333337</v>
      </c>
      <c r="F60" s="3">
        <v>1000</v>
      </c>
      <c r="G60" s="3">
        <v>354.16666666666663</v>
      </c>
      <c r="H60" s="3">
        <v>18</v>
      </c>
      <c r="I60" s="3">
        <v>24</v>
      </c>
      <c r="J60" s="3">
        <v>42</v>
      </c>
      <c r="K60" s="3">
        <v>27</v>
      </c>
      <c r="L60" s="3">
        <v>15</v>
      </c>
      <c r="M60" s="3">
        <v>15000</v>
      </c>
      <c r="N60" s="3">
        <v>5312.4999999999991</v>
      </c>
      <c r="O60" s="3">
        <v>9687.5</v>
      </c>
      <c r="P60" s="3"/>
      <c r="Q60" s="3"/>
      <c r="R60" s="3"/>
    </row>
    <row r="61" spans="1:18" x14ac:dyDescent="0.25">
      <c r="A61" s="6">
        <v>16</v>
      </c>
      <c r="B61" s="6" t="s">
        <v>79</v>
      </c>
      <c r="C61">
        <v>24</v>
      </c>
      <c r="D61" s="3">
        <v>17000</v>
      </c>
      <c r="E61" s="3">
        <v>708.33333333333337</v>
      </c>
      <c r="F61" s="3">
        <v>1000</v>
      </c>
      <c r="G61" s="3">
        <v>291.66666666666663</v>
      </c>
      <c r="H61" s="3">
        <v>26</v>
      </c>
      <c r="I61" s="3">
        <v>12</v>
      </c>
      <c r="J61" s="3">
        <v>38</v>
      </c>
      <c r="K61" s="3">
        <v>37</v>
      </c>
      <c r="L61" s="3">
        <v>1</v>
      </c>
      <c r="M61" s="3">
        <v>1000</v>
      </c>
      <c r="N61" s="3">
        <v>291.66666666666663</v>
      </c>
      <c r="O61" s="3">
        <v>708.33333333333337</v>
      </c>
      <c r="P61" s="3"/>
      <c r="Q61" s="3"/>
      <c r="R61" s="3"/>
    </row>
    <row r="62" spans="1:18" x14ac:dyDescent="0.25">
      <c r="A62" s="6">
        <v>17</v>
      </c>
      <c r="B62" s="6" t="s">
        <v>80</v>
      </c>
      <c r="C62">
        <v>24</v>
      </c>
      <c r="D62" s="3">
        <v>18000</v>
      </c>
      <c r="E62" s="3">
        <v>750</v>
      </c>
      <c r="F62" s="3">
        <v>1000</v>
      </c>
      <c r="G62" s="3">
        <v>250</v>
      </c>
      <c r="H62" s="3">
        <v>16</v>
      </c>
      <c r="I62" s="3">
        <v>0</v>
      </c>
      <c r="J62" s="3">
        <v>16</v>
      </c>
      <c r="K62" s="3">
        <v>16</v>
      </c>
      <c r="L62" s="3">
        <v>0</v>
      </c>
      <c r="M62" s="3">
        <v>0</v>
      </c>
      <c r="N62" s="3">
        <v>0</v>
      </c>
      <c r="O62" s="3">
        <v>0</v>
      </c>
      <c r="P62" s="3"/>
      <c r="Q62" s="3"/>
      <c r="R62" s="3"/>
    </row>
    <row r="63" spans="1:18" x14ac:dyDescent="0.25">
      <c r="A63" s="6">
        <v>18</v>
      </c>
      <c r="B63" s="6" t="s">
        <v>81</v>
      </c>
      <c r="C63">
        <v>24</v>
      </c>
      <c r="D63" s="3">
        <v>15000</v>
      </c>
      <c r="E63" s="3">
        <v>625</v>
      </c>
      <c r="F63" s="3">
        <v>1000</v>
      </c>
      <c r="G63" s="3">
        <v>375</v>
      </c>
      <c r="H63" s="3">
        <v>14</v>
      </c>
      <c r="I63" s="3">
        <v>0</v>
      </c>
      <c r="J63" s="3">
        <v>14</v>
      </c>
      <c r="K63" s="3">
        <v>14</v>
      </c>
      <c r="L63" s="3">
        <v>0</v>
      </c>
      <c r="M63" s="3">
        <v>0</v>
      </c>
      <c r="N63" s="3">
        <v>0</v>
      </c>
      <c r="O63" s="3">
        <v>0</v>
      </c>
      <c r="P63" s="3"/>
      <c r="Q63" s="3"/>
      <c r="R63" s="3"/>
    </row>
    <row r="64" spans="1:18" x14ac:dyDescent="0.25">
      <c r="A64" s="6">
        <v>19</v>
      </c>
      <c r="B64" s="6" t="s">
        <v>82</v>
      </c>
      <c r="C64">
        <v>24</v>
      </c>
      <c r="D64" s="3">
        <v>19000</v>
      </c>
      <c r="E64" s="3">
        <v>791.66666666666663</v>
      </c>
      <c r="F64" s="3">
        <v>1500</v>
      </c>
      <c r="G64" s="3">
        <v>708.33333333333337</v>
      </c>
      <c r="H64" s="3">
        <v>12</v>
      </c>
      <c r="I64" s="3">
        <v>0</v>
      </c>
      <c r="J64" s="3">
        <v>12</v>
      </c>
      <c r="K64" s="3">
        <v>12</v>
      </c>
      <c r="L64" s="3">
        <v>0</v>
      </c>
      <c r="M64" s="3">
        <v>0</v>
      </c>
      <c r="N64" s="3">
        <v>0</v>
      </c>
      <c r="O64" s="3">
        <v>0</v>
      </c>
      <c r="P64" s="3"/>
      <c r="Q64" s="3"/>
      <c r="R64" s="3"/>
    </row>
    <row r="65" spans="1:18" x14ac:dyDescent="0.25">
      <c r="A65" s="6">
        <v>20</v>
      </c>
      <c r="B65" s="6" t="s">
        <v>83</v>
      </c>
      <c r="C65">
        <v>24</v>
      </c>
      <c r="D65" s="3">
        <v>14500</v>
      </c>
      <c r="E65" s="3">
        <v>604.16666666666663</v>
      </c>
      <c r="F65" s="3">
        <v>1000</v>
      </c>
      <c r="G65" s="3">
        <v>395.83333333333337</v>
      </c>
      <c r="H65" s="3">
        <v>18</v>
      </c>
      <c r="I65" s="3">
        <v>0</v>
      </c>
      <c r="J65" s="3">
        <v>18</v>
      </c>
      <c r="K65" s="3">
        <v>18</v>
      </c>
      <c r="L65" s="3">
        <v>0</v>
      </c>
      <c r="M65" s="3">
        <v>0</v>
      </c>
      <c r="N65" s="3">
        <v>0</v>
      </c>
      <c r="O65" s="3">
        <v>0</v>
      </c>
      <c r="P65" s="3"/>
      <c r="Q65" s="3"/>
      <c r="R65" s="3"/>
    </row>
    <row r="66" spans="1:18" x14ac:dyDescent="0.25">
      <c r="A66" s="6">
        <v>21</v>
      </c>
      <c r="B66" s="6" t="s">
        <v>84</v>
      </c>
      <c r="C66">
        <v>24</v>
      </c>
      <c r="D66" s="3">
        <v>15000</v>
      </c>
      <c r="E66" s="3">
        <v>625</v>
      </c>
      <c r="F66" s="3">
        <v>1000</v>
      </c>
      <c r="G66" s="3">
        <v>375</v>
      </c>
      <c r="H66" s="3">
        <v>8</v>
      </c>
      <c r="I66" s="3">
        <v>0</v>
      </c>
      <c r="J66" s="3">
        <v>8</v>
      </c>
      <c r="K66" s="3">
        <v>8</v>
      </c>
      <c r="L66" s="3">
        <v>0</v>
      </c>
      <c r="M66" s="3">
        <v>0</v>
      </c>
      <c r="N66" s="3">
        <v>0</v>
      </c>
      <c r="O66" s="3">
        <v>0</v>
      </c>
      <c r="P66" s="3"/>
      <c r="Q66" s="3"/>
      <c r="R66" s="3"/>
    </row>
    <row r="67" spans="1:18" x14ac:dyDescent="0.25">
      <c r="A67" s="6">
        <v>22</v>
      </c>
      <c r="B67" s="6" t="s">
        <v>85</v>
      </c>
      <c r="C67">
        <v>1</v>
      </c>
      <c r="D67" s="3">
        <v>27500</v>
      </c>
      <c r="E67" s="3">
        <v>27500</v>
      </c>
      <c r="F67" s="3">
        <v>45000</v>
      </c>
      <c r="G67" s="3">
        <v>17500</v>
      </c>
      <c r="H67" s="3">
        <v>1</v>
      </c>
      <c r="I67" s="3">
        <v>0</v>
      </c>
      <c r="J67" s="3">
        <v>1</v>
      </c>
      <c r="K67" s="3">
        <v>1</v>
      </c>
      <c r="L67" s="3">
        <v>0</v>
      </c>
      <c r="M67" s="3">
        <v>0</v>
      </c>
      <c r="N67" s="3">
        <v>0</v>
      </c>
      <c r="O67" s="3">
        <v>0</v>
      </c>
      <c r="P67" s="3"/>
      <c r="Q67" s="3"/>
      <c r="R67" s="3"/>
    </row>
    <row r="68" spans="1:18" x14ac:dyDescent="0.25">
      <c r="A68" s="6">
        <v>23</v>
      </c>
      <c r="B68" s="6" t="s">
        <v>86</v>
      </c>
      <c r="C68">
        <v>1</v>
      </c>
      <c r="D68" s="3">
        <v>21500</v>
      </c>
      <c r="E68" s="3">
        <v>21500</v>
      </c>
      <c r="F68" s="3">
        <v>40000</v>
      </c>
      <c r="G68" s="3">
        <v>18500</v>
      </c>
      <c r="H68" s="3">
        <v>1</v>
      </c>
      <c r="I68" s="3">
        <v>0</v>
      </c>
      <c r="J68" s="3">
        <v>1</v>
      </c>
      <c r="K68" s="3">
        <v>1</v>
      </c>
      <c r="L68" s="3">
        <v>0</v>
      </c>
      <c r="M68" s="3">
        <v>0</v>
      </c>
      <c r="N68" s="3">
        <v>0</v>
      </c>
      <c r="O68" s="3">
        <v>0</v>
      </c>
      <c r="P68" s="3"/>
      <c r="Q68" s="3"/>
      <c r="R68" s="3"/>
    </row>
    <row r="69" spans="1:18" x14ac:dyDescent="0.25">
      <c r="A69" s="6"/>
      <c r="B69" s="6"/>
      <c r="C69" s="6"/>
      <c r="D69" s="6"/>
      <c r="E69" s="6"/>
      <c r="F69" s="6"/>
      <c r="G69" s="6"/>
      <c r="H69" s="6">
        <v>0</v>
      </c>
      <c r="I69" s="6"/>
      <c r="J69" s="6"/>
      <c r="K69" s="6"/>
      <c r="L69" s="6"/>
      <c r="M69" s="15">
        <f>SUM(M46:M68)</f>
        <v>23750</v>
      </c>
      <c r="N69" s="15">
        <f t="shared" ref="N69:O69" si="0">SUM(N46:N68)</f>
        <v>8287.4999999999982</v>
      </c>
      <c r="O69" s="15">
        <f t="shared" si="0"/>
        <v>15462.5</v>
      </c>
      <c r="P69" s="3"/>
      <c r="Q69" s="3"/>
      <c r="R69" s="3"/>
    </row>
    <row r="70" spans="1:18" x14ac:dyDescent="0.25">
      <c r="A70" s="1" t="s">
        <v>87</v>
      </c>
      <c r="B70" s="10" t="s">
        <v>88</v>
      </c>
      <c r="D70" s="3"/>
      <c r="E70" s="3"/>
      <c r="F70" s="3"/>
      <c r="G70" s="3"/>
      <c r="H70" s="3">
        <v>0</v>
      </c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7">
        <v>1</v>
      </c>
      <c r="B71" s="7" t="s">
        <v>89</v>
      </c>
      <c r="C71">
        <v>24</v>
      </c>
      <c r="D71" s="3">
        <v>19000</v>
      </c>
      <c r="E71" s="3">
        <f t="array" ref="E71:E92">+D71:D92/C71:C92</f>
        <v>791.66666666666663</v>
      </c>
      <c r="F71" s="3">
        <v>1500</v>
      </c>
      <c r="G71" s="3">
        <f t="array" ref="G71:G92">+F71:F92-E71:E92</f>
        <v>708.33333333333337</v>
      </c>
      <c r="H71" s="3">
        <v>17</v>
      </c>
      <c r="I71" s="3">
        <f t="array" ref="I71:I92">VLOOKUP(B71:B92,'Mardi Achat'!B71:G92,5,0)</f>
        <v>0</v>
      </c>
      <c r="J71" s="3">
        <f t="array" ref="J71:J92">+H71:H92+I71:I92</f>
        <v>17</v>
      </c>
      <c r="K71" s="3">
        <v>11</v>
      </c>
      <c r="L71" s="3">
        <f t="array" ref="L71:L92">+J71:J92-K71:K92</f>
        <v>6</v>
      </c>
      <c r="M71" s="3">
        <f t="array" ref="M71:M92">+L71:L92*F71:F92</f>
        <v>9000</v>
      </c>
      <c r="N71" s="3">
        <f t="array" ref="N71:N92">+G71:G92*L71:L92</f>
        <v>4250</v>
      </c>
      <c r="O71" s="3">
        <f t="array" ref="O71:O92">+M71:M92-N71:N92</f>
        <v>4750</v>
      </c>
      <c r="P71" s="3"/>
      <c r="Q71" s="3"/>
      <c r="R71" s="3"/>
    </row>
    <row r="72" spans="1:18" x14ac:dyDescent="0.25">
      <c r="A72" s="7">
        <v>2</v>
      </c>
      <c r="B72" s="16">
        <v>1664</v>
      </c>
      <c r="C72">
        <v>24</v>
      </c>
      <c r="D72" s="3">
        <v>19000</v>
      </c>
      <c r="E72" s="3">
        <v>791.66666666666663</v>
      </c>
      <c r="F72" s="3">
        <v>1500</v>
      </c>
      <c r="G72" s="3">
        <v>708.33333333333337</v>
      </c>
      <c r="H72" s="3">
        <v>11</v>
      </c>
      <c r="I72" s="3">
        <v>12</v>
      </c>
      <c r="J72" s="3">
        <v>23</v>
      </c>
      <c r="K72" s="3">
        <v>19</v>
      </c>
      <c r="L72" s="3">
        <v>4</v>
      </c>
      <c r="M72" s="3">
        <v>6000</v>
      </c>
      <c r="N72" s="3">
        <v>2833.3333333333335</v>
      </c>
      <c r="O72" s="3">
        <v>3166.6666666666665</v>
      </c>
      <c r="P72" s="3"/>
      <c r="Q72" s="3"/>
      <c r="R72" s="3"/>
    </row>
    <row r="73" spans="1:18" x14ac:dyDescent="0.25">
      <c r="A73" s="7">
        <v>3</v>
      </c>
      <c r="B73" s="7" t="s">
        <v>90</v>
      </c>
      <c r="C73">
        <v>24</v>
      </c>
      <c r="D73" s="3">
        <v>19000</v>
      </c>
      <c r="E73" s="3">
        <v>791.66666666666663</v>
      </c>
      <c r="F73" s="3">
        <v>1500</v>
      </c>
      <c r="G73" s="3">
        <v>708.33333333333337</v>
      </c>
      <c r="H73" s="3">
        <v>23</v>
      </c>
      <c r="I73" s="3">
        <v>0</v>
      </c>
      <c r="J73" s="3">
        <v>23</v>
      </c>
      <c r="K73" s="3">
        <v>20</v>
      </c>
      <c r="L73" s="3">
        <v>3</v>
      </c>
      <c r="M73" s="3">
        <v>4500</v>
      </c>
      <c r="N73" s="3">
        <v>2125</v>
      </c>
      <c r="O73" s="3">
        <v>2375</v>
      </c>
      <c r="P73" s="3"/>
      <c r="Q73" s="3"/>
      <c r="R73" s="3"/>
    </row>
    <row r="74" spans="1:18" x14ac:dyDescent="0.25">
      <c r="A74" s="7">
        <v>4</v>
      </c>
      <c r="B74" s="7" t="s">
        <v>91</v>
      </c>
      <c r="C74">
        <v>24</v>
      </c>
      <c r="D74" s="3">
        <v>19000</v>
      </c>
      <c r="E74" s="3">
        <v>791.66666666666663</v>
      </c>
      <c r="F74" s="3">
        <v>1500</v>
      </c>
      <c r="G74" s="3">
        <v>708.33333333333337</v>
      </c>
      <c r="H74" s="3">
        <v>13</v>
      </c>
      <c r="I74" s="3">
        <v>0</v>
      </c>
      <c r="J74" s="3">
        <v>13</v>
      </c>
      <c r="K74" s="3">
        <v>13</v>
      </c>
      <c r="L74" s="3">
        <v>0</v>
      </c>
      <c r="M74" s="3">
        <v>0</v>
      </c>
      <c r="N74" s="3">
        <v>0</v>
      </c>
      <c r="O74" s="3">
        <v>0</v>
      </c>
      <c r="P74" s="3"/>
      <c r="Q74" s="3"/>
      <c r="R74" s="3"/>
    </row>
    <row r="75" spans="1:18" x14ac:dyDescent="0.25">
      <c r="A75" s="7">
        <v>5</v>
      </c>
      <c r="B75" s="7" t="s">
        <v>92</v>
      </c>
      <c r="C75">
        <v>24</v>
      </c>
      <c r="D75" s="3">
        <v>19000</v>
      </c>
      <c r="E75" s="3">
        <v>791.66666666666663</v>
      </c>
      <c r="F75" s="3">
        <v>1500</v>
      </c>
      <c r="G75" s="3">
        <v>708.33333333333337</v>
      </c>
      <c r="H75" s="3">
        <v>2</v>
      </c>
      <c r="I75" s="3">
        <v>0</v>
      </c>
      <c r="J75" s="3">
        <v>2</v>
      </c>
      <c r="K75" s="3">
        <v>2</v>
      </c>
      <c r="L75" s="3">
        <v>0</v>
      </c>
      <c r="M75" s="3">
        <v>0</v>
      </c>
      <c r="N75" s="3">
        <v>0</v>
      </c>
      <c r="O75" s="3">
        <v>0</v>
      </c>
      <c r="P75" s="3"/>
      <c r="Q75" s="3"/>
      <c r="R75" s="3"/>
    </row>
    <row r="76" spans="1:18" x14ac:dyDescent="0.25">
      <c r="A76" s="7">
        <v>6</v>
      </c>
      <c r="B76" s="7" t="s">
        <v>93</v>
      </c>
      <c r="C76">
        <v>24</v>
      </c>
      <c r="D76" s="3">
        <v>11500</v>
      </c>
      <c r="E76" s="3">
        <v>479.16666666666669</v>
      </c>
      <c r="F76" s="3">
        <v>1000</v>
      </c>
      <c r="G76" s="3">
        <v>520.83333333333326</v>
      </c>
      <c r="H76" s="3">
        <v>24</v>
      </c>
      <c r="I76" s="3">
        <v>0</v>
      </c>
      <c r="J76" s="3">
        <v>24</v>
      </c>
      <c r="K76" s="3">
        <v>24</v>
      </c>
      <c r="L76" s="3">
        <v>0</v>
      </c>
      <c r="M76" s="3">
        <v>0</v>
      </c>
      <c r="N76" s="3">
        <v>0</v>
      </c>
      <c r="O76" s="3">
        <v>0</v>
      </c>
      <c r="P76" s="3"/>
      <c r="Q76" s="3"/>
      <c r="R76" s="3"/>
    </row>
    <row r="77" spans="1:18" x14ac:dyDescent="0.25">
      <c r="A77" s="7">
        <v>7</v>
      </c>
      <c r="B77" s="7" t="s">
        <v>94</v>
      </c>
      <c r="C77">
        <v>24</v>
      </c>
      <c r="D77" s="3">
        <v>21000</v>
      </c>
      <c r="E77" s="3">
        <v>875</v>
      </c>
      <c r="F77" s="3">
        <v>1500</v>
      </c>
      <c r="G77" s="3">
        <v>625</v>
      </c>
      <c r="H77" s="3">
        <v>20</v>
      </c>
      <c r="I77" s="3">
        <v>0</v>
      </c>
      <c r="J77" s="3">
        <v>20</v>
      </c>
      <c r="K77" s="3">
        <v>19</v>
      </c>
      <c r="L77" s="3">
        <v>1</v>
      </c>
      <c r="M77" s="3">
        <v>1500</v>
      </c>
      <c r="N77" s="3">
        <v>625</v>
      </c>
      <c r="O77" s="3">
        <v>875</v>
      </c>
      <c r="P77" s="3"/>
      <c r="Q77" s="3"/>
      <c r="R77" s="3"/>
    </row>
    <row r="78" spans="1:18" x14ac:dyDescent="0.25">
      <c r="A78" s="7">
        <v>8</v>
      </c>
      <c r="B78" s="16" t="s">
        <v>95</v>
      </c>
      <c r="C78">
        <v>24</v>
      </c>
      <c r="D78" s="3">
        <v>15000</v>
      </c>
      <c r="E78" s="3">
        <v>625</v>
      </c>
      <c r="F78" s="3">
        <v>1000</v>
      </c>
      <c r="G78" s="3">
        <v>375</v>
      </c>
      <c r="H78" s="3">
        <v>7</v>
      </c>
      <c r="I78" s="3">
        <v>0</v>
      </c>
      <c r="J78" s="3">
        <v>7</v>
      </c>
      <c r="K78" s="3">
        <v>4</v>
      </c>
      <c r="L78" s="3">
        <v>3</v>
      </c>
      <c r="M78" s="3">
        <v>3000</v>
      </c>
      <c r="N78" s="3">
        <v>1125</v>
      </c>
      <c r="O78" s="3">
        <v>1875</v>
      </c>
      <c r="P78" s="3"/>
      <c r="Q78" s="3"/>
      <c r="R78" s="3"/>
    </row>
    <row r="79" spans="1:18" x14ac:dyDescent="0.25">
      <c r="A79" s="7">
        <v>9</v>
      </c>
      <c r="B79" s="7" t="s">
        <v>96</v>
      </c>
      <c r="C79">
        <v>24</v>
      </c>
      <c r="D79" s="3">
        <v>15000</v>
      </c>
      <c r="E79" s="3">
        <v>625</v>
      </c>
      <c r="F79" s="3">
        <v>1000</v>
      </c>
      <c r="G79" s="3">
        <v>375</v>
      </c>
      <c r="H79" s="3">
        <v>13</v>
      </c>
      <c r="I79" s="3">
        <v>0</v>
      </c>
      <c r="J79" s="3">
        <v>13</v>
      </c>
      <c r="K79" s="3">
        <v>13</v>
      </c>
      <c r="L79" s="3">
        <v>0</v>
      </c>
      <c r="M79" s="3">
        <v>0</v>
      </c>
      <c r="N79" s="3">
        <v>0</v>
      </c>
      <c r="O79" s="3">
        <v>0</v>
      </c>
      <c r="P79" s="3"/>
      <c r="Q79" s="3"/>
      <c r="R79" s="3"/>
    </row>
    <row r="80" spans="1:18" x14ac:dyDescent="0.25">
      <c r="A80" s="7">
        <v>10</v>
      </c>
      <c r="B80" s="7" t="s">
        <v>97</v>
      </c>
      <c r="C80">
        <v>24</v>
      </c>
      <c r="D80" s="3">
        <v>9500</v>
      </c>
      <c r="E80" s="3">
        <v>395.83333333333331</v>
      </c>
      <c r="F80" s="3">
        <v>1000</v>
      </c>
      <c r="G80" s="3">
        <v>604.16666666666674</v>
      </c>
      <c r="H80" s="3">
        <v>31</v>
      </c>
      <c r="I80" s="3">
        <v>0</v>
      </c>
      <c r="J80" s="3">
        <v>31</v>
      </c>
      <c r="K80" s="3">
        <v>25</v>
      </c>
      <c r="L80" s="3">
        <v>6</v>
      </c>
      <c r="M80" s="3">
        <v>6000</v>
      </c>
      <c r="N80" s="3">
        <v>3625.0000000000005</v>
      </c>
      <c r="O80" s="3">
        <v>2374.9999999999995</v>
      </c>
      <c r="P80" s="3"/>
      <c r="Q80" s="3"/>
      <c r="R80" s="3"/>
    </row>
    <row r="81" spans="1:18" x14ac:dyDescent="0.25">
      <c r="A81" s="7">
        <v>11</v>
      </c>
      <c r="B81" s="7" t="s">
        <v>98</v>
      </c>
      <c r="C81">
        <v>24</v>
      </c>
      <c r="D81" s="3">
        <v>15000</v>
      </c>
      <c r="E81" s="3">
        <v>625</v>
      </c>
      <c r="F81" s="3">
        <v>1000</v>
      </c>
      <c r="G81" s="3">
        <v>375</v>
      </c>
      <c r="H81" s="3">
        <v>4</v>
      </c>
      <c r="I81" s="3">
        <v>0</v>
      </c>
      <c r="J81" s="3">
        <v>4</v>
      </c>
      <c r="K81" s="3">
        <v>4</v>
      </c>
      <c r="L81" s="3">
        <v>0</v>
      </c>
      <c r="M81" s="3">
        <v>0</v>
      </c>
      <c r="N81" s="3">
        <v>0</v>
      </c>
      <c r="O81" s="3">
        <v>0</v>
      </c>
      <c r="P81" s="3"/>
      <c r="Q81" s="3"/>
      <c r="R81" s="3"/>
    </row>
    <row r="82" spans="1:18" x14ac:dyDescent="0.25">
      <c r="A82" s="7">
        <v>12</v>
      </c>
      <c r="B82" s="7" t="s">
        <v>99</v>
      </c>
      <c r="C82">
        <v>24</v>
      </c>
      <c r="D82" s="3">
        <v>14500</v>
      </c>
      <c r="E82" s="3">
        <v>604.16666666666663</v>
      </c>
      <c r="F82" s="3">
        <v>1000</v>
      </c>
      <c r="G82" s="3">
        <v>395.83333333333337</v>
      </c>
      <c r="H82" s="3">
        <v>23</v>
      </c>
      <c r="I82" s="3">
        <v>0</v>
      </c>
      <c r="J82" s="3">
        <v>23</v>
      </c>
      <c r="K82" s="3">
        <v>22</v>
      </c>
      <c r="L82" s="3">
        <v>1</v>
      </c>
      <c r="M82" s="3">
        <v>1000</v>
      </c>
      <c r="N82" s="3">
        <v>395.83333333333337</v>
      </c>
      <c r="O82" s="3">
        <v>604.16666666666663</v>
      </c>
      <c r="P82" s="3"/>
      <c r="Q82" s="3"/>
      <c r="R82" s="3"/>
    </row>
    <row r="83" spans="1:18" x14ac:dyDescent="0.25">
      <c r="A83" s="7">
        <v>13</v>
      </c>
      <c r="B83" s="7" t="s">
        <v>100</v>
      </c>
      <c r="C83">
        <v>24</v>
      </c>
      <c r="D83" s="3">
        <v>8000</v>
      </c>
      <c r="E83" s="3">
        <v>333.33333333333331</v>
      </c>
      <c r="F83" s="3">
        <v>500</v>
      </c>
      <c r="G83" s="3">
        <v>166.66666666666669</v>
      </c>
      <c r="H83" s="3">
        <v>9</v>
      </c>
      <c r="I83" s="3">
        <v>0</v>
      </c>
      <c r="J83" s="3">
        <v>9</v>
      </c>
      <c r="K83" s="3">
        <v>9</v>
      </c>
      <c r="L83" s="3">
        <v>0</v>
      </c>
      <c r="M83" s="3">
        <v>0</v>
      </c>
      <c r="N83" s="3">
        <v>0</v>
      </c>
      <c r="O83" s="3">
        <v>0</v>
      </c>
      <c r="P83" s="3"/>
      <c r="Q83" s="3"/>
      <c r="R83" s="3"/>
    </row>
    <row r="84" spans="1:18" x14ac:dyDescent="0.25">
      <c r="A84" s="7">
        <v>14</v>
      </c>
      <c r="B84" s="7" t="s">
        <v>101</v>
      </c>
      <c r="C84">
        <v>24</v>
      </c>
      <c r="D84" s="3">
        <v>19000</v>
      </c>
      <c r="E84" s="3">
        <v>791.66666666666663</v>
      </c>
      <c r="F84" s="3">
        <v>1500</v>
      </c>
      <c r="G84" s="3">
        <v>708.33333333333337</v>
      </c>
      <c r="H84" s="3">
        <v>11</v>
      </c>
      <c r="I84" s="3">
        <v>0</v>
      </c>
      <c r="J84" s="3">
        <v>11</v>
      </c>
      <c r="K84" s="3">
        <v>11</v>
      </c>
      <c r="L84" s="3">
        <v>0</v>
      </c>
      <c r="M84" s="3">
        <v>0</v>
      </c>
      <c r="N84" s="3">
        <v>0</v>
      </c>
      <c r="O84" s="3">
        <v>0</v>
      </c>
      <c r="P84" s="3"/>
      <c r="Q84" s="3"/>
      <c r="R84" s="3"/>
    </row>
    <row r="85" spans="1:18" x14ac:dyDescent="0.25">
      <c r="A85" s="7">
        <v>15</v>
      </c>
      <c r="B85" s="7" t="s">
        <v>102</v>
      </c>
      <c r="C85">
        <v>24</v>
      </c>
      <c r="D85" s="3">
        <v>19000</v>
      </c>
      <c r="E85" s="3">
        <v>791.66666666666663</v>
      </c>
      <c r="F85" s="3">
        <v>1500</v>
      </c>
      <c r="G85" s="3">
        <v>708.33333333333337</v>
      </c>
      <c r="H85" s="3">
        <v>3</v>
      </c>
      <c r="I85" s="3">
        <v>0</v>
      </c>
      <c r="J85" s="3">
        <v>3</v>
      </c>
      <c r="K85" s="3">
        <v>3</v>
      </c>
      <c r="L85" s="3">
        <v>0</v>
      </c>
      <c r="M85" s="3">
        <v>0</v>
      </c>
      <c r="N85" s="3">
        <v>0</v>
      </c>
      <c r="O85" s="3">
        <v>0</v>
      </c>
      <c r="P85" s="3"/>
      <c r="Q85" s="3"/>
      <c r="R85" s="3"/>
    </row>
    <row r="86" spans="1:18" x14ac:dyDescent="0.25">
      <c r="A86" s="7">
        <v>16</v>
      </c>
      <c r="B86" s="7" t="s">
        <v>103</v>
      </c>
      <c r="C86">
        <v>24</v>
      </c>
      <c r="D86" s="3">
        <v>10000</v>
      </c>
      <c r="E86" s="3">
        <v>416.66666666666669</v>
      </c>
      <c r="F86" s="3">
        <v>750</v>
      </c>
      <c r="G86" s="3">
        <v>333.33333333333331</v>
      </c>
      <c r="H86" s="3">
        <v>19</v>
      </c>
      <c r="I86" s="3">
        <v>0</v>
      </c>
      <c r="J86" s="3">
        <v>19</v>
      </c>
      <c r="K86" s="3">
        <v>6</v>
      </c>
      <c r="L86" s="3">
        <v>13</v>
      </c>
      <c r="M86" s="3">
        <v>9750</v>
      </c>
      <c r="N86" s="3">
        <v>4333.333333333333</v>
      </c>
      <c r="O86" s="3">
        <v>5416.666666666667</v>
      </c>
      <c r="P86" s="3"/>
      <c r="Q86" s="3"/>
      <c r="R86" s="3"/>
    </row>
    <row r="87" spans="1:18" x14ac:dyDescent="0.25">
      <c r="A87" s="7">
        <v>17</v>
      </c>
      <c r="B87" s="7" t="s">
        <v>104</v>
      </c>
      <c r="C87">
        <v>24</v>
      </c>
      <c r="D87" s="3">
        <v>10500</v>
      </c>
      <c r="E87" s="3">
        <v>437.5</v>
      </c>
      <c r="F87" s="3">
        <v>1000</v>
      </c>
      <c r="G87" s="3">
        <v>562.5</v>
      </c>
      <c r="H87" s="3">
        <v>20</v>
      </c>
      <c r="I87" s="3">
        <v>0</v>
      </c>
      <c r="J87" s="3">
        <v>20</v>
      </c>
      <c r="K87" s="3">
        <v>20</v>
      </c>
      <c r="L87" s="3">
        <v>0</v>
      </c>
      <c r="M87" s="3">
        <v>0</v>
      </c>
      <c r="N87" s="3">
        <v>0</v>
      </c>
      <c r="O87" s="3">
        <v>0</v>
      </c>
      <c r="P87" s="3"/>
      <c r="Q87" s="3"/>
      <c r="R87" s="3"/>
    </row>
    <row r="88" spans="1:18" x14ac:dyDescent="0.25">
      <c r="A88" s="7">
        <v>18</v>
      </c>
      <c r="B88" s="7" t="s">
        <v>105</v>
      </c>
      <c r="C88">
        <v>24</v>
      </c>
      <c r="D88" s="3">
        <v>19000</v>
      </c>
      <c r="E88" s="3">
        <v>791.66666666666663</v>
      </c>
      <c r="F88" s="3">
        <v>1500</v>
      </c>
      <c r="G88" s="3">
        <v>708.33333333333337</v>
      </c>
      <c r="H88" s="3">
        <v>2</v>
      </c>
      <c r="I88" s="3">
        <v>0</v>
      </c>
      <c r="J88" s="3">
        <v>2</v>
      </c>
      <c r="K88" s="3">
        <v>2</v>
      </c>
      <c r="L88" s="3">
        <v>0</v>
      </c>
      <c r="M88" s="3">
        <v>0</v>
      </c>
      <c r="N88" s="3">
        <v>0</v>
      </c>
      <c r="O88" s="3">
        <v>0</v>
      </c>
      <c r="P88" s="3"/>
      <c r="Q88" s="3"/>
      <c r="R88" s="3"/>
    </row>
    <row r="89" spans="1:18" x14ac:dyDescent="0.25">
      <c r="A89" s="7">
        <v>19</v>
      </c>
      <c r="B89" s="7" t="s">
        <v>106</v>
      </c>
      <c r="C89">
        <v>24</v>
      </c>
      <c r="D89" s="3">
        <v>18500</v>
      </c>
      <c r="E89" s="3">
        <v>770.83333333333337</v>
      </c>
      <c r="F89" s="3">
        <v>1500</v>
      </c>
      <c r="G89" s="3">
        <v>729.16666666666663</v>
      </c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0</v>
      </c>
      <c r="N89" s="3">
        <v>0</v>
      </c>
      <c r="O89" s="3">
        <v>0</v>
      </c>
      <c r="P89" s="3"/>
      <c r="Q89" s="3"/>
      <c r="R89" s="3"/>
    </row>
    <row r="90" spans="1:18" x14ac:dyDescent="0.25">
      <c r="A90" s="7">
        <v>20</v>
      </c>
      <c r="B90" s="7" t="s">
        <v>107</v>
      </c>
      <c r="C90">
        <v>24</v>
      </c>
      <c r="D90" s="3">
        <v>12000</v>
      </c>
      <c r="E90" s="3">
        <v>500</v>
      </c>
      <c r="F90" s="3">
        <v>1000</v>
      </c>
      <c r="G90" s="3">
        <v>500</v>
      </c>
      <c r="H90" s="3">
        <v>0</v>
      </c>
      <c r="I90" s="3">
        <v>0</v>
      </c>
      <c r="J90" s="3">
        <v>0</v>
      </c>
      <c r="K90" s="3"/>
      <c r="L90" s="3">
        <v>0</v>
      </c>
      <c r="M90" s="3">
        <v>0</v>
      </c>
      <c r="N90" s="3">
        <v>0</v>
      </c>
      <c r="O90" s="3">
        <v>0</v>
      </c>
      <c r="P90" s="3"/>
      <c r="Q90" s="3"/>
      <c r="R90" s="3"/>
    </row>
    <row r="91" spans="1:18" x14ac:dyDescent="0.25">
      <c r="A91" s="7">
        <v>21</v>
      </c>
      <c r="B91" s="7" t="s">
        <v>108</v>
      </c>
      <c r="C91">
        <v>24</v>
      </c>
      <c r="D91" s="3">
        <v>8500</v>
      </c>
      <c r="E91" s="3">
        <v>354.16666666666669</v>
      </c>
      <c r="F91" s="3">
        <v>500</v>
      </c>
      <c r="G91" s="3">
        <v>145.83333333333331</v>
      </c>
      <c r="H91" s="3">
        <v>0</v>
      </c>
      <c r="I91" s="3">
        <v>0</v>
      </c>
      <c r="J91" s="3">
        <v>0</v>
      </c>
      <c r="K91" s="3"/>
      <c r="L91" s="3">
        <v>0</v>
      </c>
      <c r="M91" s="3">
        <v>0</v>
      </c>
      <c r="N91" s="3">
        <v>0</v>
      </c>
      <c r="O91" s="3">
        <v>0</v>
      </c>
      <c r="P91" s="3"/>
      <c r="Q91" s="3"/>
      <c r="R91" s="3"/>
    </row>
    <row r="92" spans="1:18" x14ac:dyDescent="0.25">
      <c r="A92" s="7">
        <v>22</v>
      </c>
      <c r="B92" s="7" t="s">
        <v>72</v>
      </c>
      <c r="C92">
        <v>24</v>
      </c>
      <c r="D92" s="3">
        <v>15500</v>
      </c>
      <c r="E92" s="3">
        <v>645.83333333333337</v>
      </c>
      <c r="F92" s="3">
        <v>1000</v>
      </c>
      <c r="G92" s="3">
        <v>354.16666666666663</v>
      </c>
      <c r="H92" s="3">
        <v>9</v>
      </c>
      <c r="I92" s="3">
        <v>0</v>
      </c>
      <c r="J92" s="3">
        <v>9</v>
      </c>
      <c r="K92" s="3">
        <v>9</v>
      </c>
      <c r="L92" s="3">
        <v>0</v>
      </c>
      <c r="M92" s="3">
        <v>0</v>
      </c>
      <c r="N92" s="3">
        <v>0</v>
      </c>
      <c r="O92" s="3">
        <v>0</v>
      </c>
      <c r="P92" s="3"/>
      <c r="Q92" s="3"/>
      <c r="R92" s="3"/>
    </row>
    <row r="93" spans="1:18" x14ac:dyDescent="0.25">
      <c r="A93" s="7">
        <v>23</v>
      </c>
      <c r="B93" s="7"/>
      <c r="D93" s="3"/>
      <c r="E93" s="3"/>
      <c r="F93" s="3"/>
      <c r="G93" s="3"/>
      <c r="H93" s="3">
        <v>0</v>
      </c>
      <c r="I93" s="3"/>
      <c r="J93" s="3"/>
      <c r="K93" s="3"/>
      <c r="L93" s="3"/>
      <c r="M93" s="3"/>
      <c r="N93" s="17"/>
      <c r="O93" s="17"/>
      <c r="P93" s="3"/>
      <c r="Q93" s="3"/>
      <c r="R93" s="3"/>
    </row>
    <row r="94" spans="1:18" x14ac:dyDescent="0.25">
      <c r="A94" s="7"/>
      <c r="B94" s="7"/>
      <c r="C94" s="7"/>
      <c r="D94" s="7"/>
      <c r="E94" s="7"/>
      <c r="F94" s="7"/>
      <c r="G94" s="7"/>
      <c r="H94" s="7">
        <v>0</v>
      </c>
      <c r="I94" s="7"/>
      <c r="J94" s="7"/>
      <c r="K94" s="7"/>
      <c r="L94" s="7"/>
      <c r="M94" s="18">
        <f t="array" ref="M94">SUM(M71:M92)</f>
        <v>40750</v>
      </c>
      <c r="N94" s="18">
        <f t="array" ref="N94">SUM(N71:N92)</f>
        <v>19312.5</v>
      </c>
      <c r="O94" s="18">
        <f t="array" ref="O94">SUM(O71:O92)</f>
        <v>21437.5</v>
      </c>
      <c r="P94" s="3"/>
      <c r="Q94" s="3"/>
      <c r="R94" s="3"/>
    </row>
    <row r="95" spans="1:18" x14ac:dyDescent="0.25">
      <c r="A95" s="1" t="s">
        <v>109</v>
      </c>
      <c r="B95" s="10" t="s">
        <v>110</v>
      </c>
      <c r="D95" s="3"/>
      <c r="E95" s="3"/>
      <c r="F95" s="3"/>
      <c r="G95" s="3"/>
      <c r="H95" s="3">
        <v>0</v>
      </c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s="8">
        <v>1</v>
      </c>
      <c r="B96" s="8" t="s">
        <v>111</v>
      </c>
      <c r="C96">
        <v>12</v>
      </c>
      <c r="D96" s="3">
        <v>2100</v>
      </c>
      <c r="E96" s="3">
        <f t="array" ref="E96:E103">D96:D103/C96:C103</f>
        <v>175</v>
      </c>
      <c r="F96" s="3">
        <v>500</v>
      </c>
      <c r="G96" s="3">
        <f t="array" ref="G96:G103">+F96:F103-E96:E103</f>
        <v>325</v>
      </c>
      <c r="H96" s="3">
        <v>4</v>
      </c>
      <c r="I96" s="3">
        <f t="array" ref="I96:I103">VLOOKUP(B96:B103,'Mardi Achat'!B96:H103,5,0)</f>
        <v>0</v>
      </c>
      <c r="J96" s="3">
        <f t="array" ref="J96:J103">+H96:H103+I96:I103</f>
        <v>4</v>
      </c>
      <c r="K96" s="3">
        <v>3</v>
      </c>
      <c r="L96" s="3">
        <f t="array" ref="L96:L103">+J96:J103-K96:K103</f>
        <v>1</v>
      </c>
      <c r="M96" s="3">
        <f t="array" ref="M96:M103">+L96:L103*F96:F103</f>
        <v>500</v>
      </c>
      <c r="N96" s="3">
        <f t="array" ref="N96:N103">+L96:L103*G96:G103</f>
        <v>325</v>
      </c>
      <c r="O96" s="3">
        <f t="array" ref="O96:O103">+M96:M103-N96:N103</f>
        <v>175</v>
      </c>
      <c r="P96" s="3"/>
      <c r="Q96" s="3"/>
      <c r="R96" s="3"/>
    </row>
    <row r="97" spans="1:18" x14ac:dyDescent="0.25">
      <c r="A97" s="8">
        <v>2</v>
      </c>
      <c r="B97" s="8" t="s">
        <v>107</v>
      </c>
      <c r="C97">
        <v>12</v>
      </c>
      <c r="D97" s="3">
        <v>4750</v>
      </c>
      <c r="E97" s="3">
        <v>395.83333333333331</v>
      </c>
      <c r="F97" s="3">
        <v>1000</v>
      </c>
      <c r="G97" s="3">
        <v>604.16666666666674</v>
      </c>
      <c r="H97" s="3">
        <v>0</v>
      </c>
      <c r="I97" s="3">
        <v>0</v>
      </c>
      <c r="J97" s="3">
        <v>0</v>
      </c>
      <c r="K97" s="3"/>
      <c r="L97" s="3">
        <v>0</v>
      </c>
      <c r="M97" s="3">
        <v>0</v>
      </c>
      <c r="N97" s="3">
        <v>0</v>
      </c>
      <c r="O97" s="3">
        <v>0</v>
      </c>
      <c r="P97" s="3"/>
      <c r="Q97" s="3"/>
      <c r="R97" s="3"/>
    </row>
    <row r="98" spans="1:18" x14ac:dyDescent="0.25">
      <c r="A98" s="8">
        <v>3</v>
      </c>
      <c r="B98" s="8" t="s">
        <v>112</v>
      </c>
      <c r="C98">
        <v>6</v>
      </c>
      <c r="D98" s="3">
        <v>8750</v>
      </c>
      <c r="E98" s="3">
        <v>1458.3333333333333</v>
      </c>
      <c r="F98" s="3">
        <v>2500</v>
      </c>
      <c r="G98" s="3">
        <v>1041.6666666666667</v>
      </c>
      <c r="H98" s="3">
        <v>2</v>
      </c>
      <c r="I98" s="3">
        <v>0</v>
      </c>
      <c r="J98" s="3">
        <v>2</v>
      </c>
      <c r="K98" s="3">
        <v>2</v>
      </c>
      <c r="L98" s="3">
        <v>0</v>
      </c>
      <c r="M98" s="3">
        <v>0</v>
      </c>
      <c r="N98" s="3">
        <v>0</v>
      </c>
      <c r="O98" s="3">
        <v>0</v>
      </c>
      <c r="P98" s="3"/>
      <c r="Q98" s="3"/>
      <c r="R98" s="3"/>
    </row>
    <row r="99" spans="1:18" x14ac:dyDescent="0.25">
      <c r="A99" s="8">
        <v>4</v>
      </c>
      <c r="B99" s="8" t="s">
        <v>100</v>
      </c>
      <c r="C99">
        <v>12</v>
      </c>
      <c r="D99" s="3">
        <v>4750</v>
      </c>
      <c r="E99" s="3">
        <v>395.83333333333331</v>
      </c>
      <c r="F99" s="3">
        <v>1000</v>
      </c>
      <c r="G99" s="3">
        <v>604.16666666666674</v>
      </c>
      <c r="H99" s="3">
        <v>0</v>
      </c>
      <c r="I99" s="3">
        <v>0</v>
      </c>
      <c r="J99" s="3">
        <v>0</v>
      </c>
      <c r="K99" s="3"/>
      <c r="L99" s="3">
        <v>0</v>
      </c>
      <c r="M99" s="3">
        <v>0</v>
      </c>
      <c r="N99" s="3">
        <v>0</v>
      </c>
      <c r="O99" s="3">
        <v>0</v>
      </c>
      <c r="P99" s="3"/>
      <c r="Q99" s="3"/>
      <c r="R99" s="3"/>
    </row>
    <row r="100" spans="1:18" x14ac:dyDescent="0.25">
      <c r="A100" s="8">
        <v>5</v>
      </c>
      <c r="B100" s="8" t="s">
        <v>113</v>
      </c>
      <c r="C100">
        <v>12</v>
      </c>
      <c r="D100" s="3">
        <v>5000</v>
      </c>
      <c r="E100" s="3">
        <v>416.66666666666669</v>
      </c>
      <c r="F100" s="3">
        <v>1000</v>
      </c>
      <c r="G100" s="3">
        <v>583.33333333333326</v>
      </c>
      <c r="H100" s="3">
        <v>13</v>
      </c>
      <c r="I100" s="3">
        <v>0</v>
      </c>
      <c r="J100" s="3">
        <v>13</v>
      </c>
      <c r="K100" s="3">
        <v>12</v>
      </c>
      <c r="L100" s="3">
        <v>1</v>
      </c>
      <c r="M100" s="3">
        <v>1000</v>
      </c>
      <c r="N100" s="3">
        <v>583.33333333333326</v>
      </c>
      <c r="O100" s="3">
        <v>416.66666666666674</v>
      </c>
      <c r="P100" s="3"/>
      <c r="Q100" s="3"/>
      <c r="R100" s="3"/>
    </row>
    <row r="101" spans="1:18" x14ac:dyDescent="0.25">
      <c r="A101" s="8">
        <v>6</v>
      </c>
      <c r="B101" s="8" t="s">
        <v>32</v>
      </c>
      <c r="C101">
        <v>12</v>
      </c>
      <c r="D101" s="3">
        <v>6000</v>
      </c>
      <c r="E101" s="3">
        <v>500</v>
      </c>
      <c r="F101" s="3">
        <v>1000</v>
      </c>
      <c r="G101" s="3">
        <v>500</v>
      </c>
      <c r="H101" s="3">
        <v>0</v>
      </c>
      <c r="I101" s="3">
        <v>0</v>
      </c>
      <c r="J101" s="3">
        <v>0</v>
      </c>
      <c r="K101" s="3"/>
      <c r="L101" s="3">
        <v>0</v>
      </c>
      <c r="M101" s="3">
        <v>0</v>
      </c>
      <c r="N101" s="3">
        <v>0</v>
      </c>
      <c r="O101" s="3">
        <v>0</v>
      </c>
      <c r="P101" s="3"/>
      <c r="Q101" s="3"/>
      <c r="R101" s="3"/>
    </row>
    <row r="102" spans="1:18" x14ac:dyDescent="0.25">
      <c r="A102" s="8">
        <v>7</v>
      </c>
      <c r="B102" s="8" t="s">
        <v>93</v>
      </c>
      <c r="C102">
        <v>12</v>
      </c>
      <c r="D102" s="3">
        <v>4750</v>
      </c>
      <c r="E102" s="3">
        <v>395.83333333333331</v>
      </c>
      <c r="F102" s="3">
        <v>1000</v>
      </c>
      <c r="G102" s="3">
        <v>604.16666666666674</v>
      </c>
      <c r="H102" s="3">
        <v>0</v>
      </c>
      <c r="I102" s="3">
        <v>0</v>
      </c>
      <c r="J102" s="3">
        <v>0</v>
      </c>
      <c r="K102" s="3"/>
      <c r="L102" s="3">
        <v>0</v>
      </c>
      <c r="M102" s="3">
        <v>0</v>
      </c>
      <c r="N102" s="3">
        <v>0</v>
      </c>
      <c r="O102" s="3">
        <v>0</v>
      </c>
      <c r="P102" s="3"/>
      <c r="Q102" s="3"/>
      <c r="R102" s="3"/>
    </row>
    <row r="103" spans="1:18" x14ac:dyDescent="0.25">
      <c r="A103" s="8">
        <v>8</v>
      </c>
      <c r="B103" s="8" t="s">
        <v>114</v>
      </c>
      <c r="C103">
        <v>8</v>
      </c>
      <c r="D103" s="3">
        <v>2000</v>
      </c>
      <c r="E103" s="3">
        <v>250</v>
      </c>
      <c r="F103" s="3">
        <v>500</v>
      </c>
      <c r="G103" s="3">
        <v>250</v>
      </c>
      <c r="H103" s="3">
        <v>0</v>
      </c>
      <c r="I103" s="3">
        <v>8</v>
      </c>
      <c r="J103" s="3">
        <v>8</v>
      </c>
      <c r="K103" s="3">
        <v>6</v>
      </c>
      <c r="L103" s="3">
        <v>2</v>
      </c>
      <c r="M103" s="3">
        <v>1000</v>
      </c>
      <c r="N103" s="3">
        <v>500</v>
      </c>
      <c r="O103" s="3">
        <v>500</v>
      </c>
      <c r="P103" s="3"/>
      <c r="Q103" s="3"/>
      <c r="R103" s="3"/>
    </row>
    <row r="104" spans="1:18" x14ac:dyDescent="0.25">
      <c r="A104" s="8">
        <v>9</v>
      </c>
      <c r="B104" s="8"/>
      <c r="D104" s="3"/>
      <c r="E104" s="3"/>
      <c r="F104" s="3"/>
      <c r="G104" s="3"/>
      <c r="H104" s="3">
        <v>0</v>
      </c>
      <c r="I104" s="3"/>
      <c r="J104" s="3"/>
      <c r="K104" s="3"/>
      <c r="L104" s="3"/>
      <c r="M104" s="3"/>
      <c r="N104" s="17"/>
      <c r="O104" s="17"/>
      <c r="P104" s="3"/>
      <c r="Q104" s="3"/>
      <c r="R104" s="3"/>
    </row>
    <row r="105" spans="1:18" x14ac:dyDescent="0.25">
      <c r="A105" s="8"/>
      <c r="B105" s="8"/>
      <c r="D105" s="3"/>
      <c r="E105" s="3"/>
      <c r="F105" s="3"/>
      <c r="G105" s="3"/>
      <c r="H105" s="3">
        <v>0</v>
      </c>
      <c r="I105" s="3"/>
      <c r="J105" s="3"/>
      <c r="K105" s="3"/>
      <c r="L105" s="3"/>
      <c r="M105" s="3"/>
      <c r="N105" s="17"/>
      <c r="O105" s="17"/>
      <c r="P105" s="3"/>
      <c r="Q105" s="3"/>
      <c r="R105" s="3"/>
    </row>
    <row r="106" spans="1:18" x14ac:dyDescent="0.25">
      <c r="A106" s="8"/>
      <c r="B106" s="8"/>
      <c r="C106" s="8"/>
      <c r="D106" s="8"/>
      <c r="E106" s="8"/>
      <c r="F106" s="8"/>
      <c r="G106" s="8"/>
      <c r="H106" s="8">
        <v>0</v>
      </c>
      <c r="I106" s="8"/>
      <c r="J106" s="8"/>
      <c r="K106" s="8"/>
      <c r="L106" s="8"/>
      <c r="M106" s="19">
        <f t="array" ref="M106">SUM(M96:M103)</f>
        <v>2500</v>
      </c>
      <c r="N106" s="19">
        <f t="array" ref="N106">SUM(N96:N103)</f>
        <v>1408.3333333333333</v>
      </c>
      <c r="O106" s="19">
        <f t="array" ref="O106">SUM(O96:O103)</f>
        <v>1091.6666666666667</v>
      </c>
      <c r="P106" s="3"/>
      <c r="Q106" s="3"/>
      <c r="R106" s="3"/>
    </row>
    <row r="107" spans="1:18" x14ac:dyDescent="0.25">
      <c r="A107" s="1" t="s">
        <v>115</v>
      </c>
      <c r="B107" s="1" t="s">
        <v>116</v>
      </c>
      <c r="D107" s="3"/>
      <c r="E107" s="3"/>
      <c r="F107" s="3"/>
      <c r="G107" s="3"/>
      <c r="H107" s="3">
        <v>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20">
        <v>1</v>
      </c>
      <c r="B108" s="20" t="s">
        <v>48</v>
      </c>
      <c r="C108">
        <v>8</v>
      </c>
      <c r="D108" s="3">
        <v>8000</v>
      </c>
      <c r="E108" s="3">
        <f t="array" ref="E108:E123">+D108:D123/C108:C123</f>
        <v>1000</v>
      </c>
      <c r="F108" s="3">
        <v>2500</v>
      </c>
      <c r="G108" s="3">
        <f t="array" ref="G108:G123">+F108:F123-E108:E123</f>
        <v>1500</v>
      </c>
      <c r="H108" s="3">
        <v>7</v>
      </c>
      <c r="I108" s="3">
        <f t="array" ref="I108:I123">VLOOKUP(B108:B123,'Mardi Achat'!B108:G123,5,0)</f>
        <v>0</v>
      </c>
      <c r="J108" s="3">
        <f t="array" ref="J108:J123">+H108:H123+I108:I123</f>
        <v>7</v>
      </c>
      <c r="K108" s="3">
        <v>7</v>
      </c>
      <c r="L108" s="3">
        <f t="array" ref="L108:L123">+J108:J123-K108:K123</f>
        <v>0</v>
      </c>
      <c r="M108" s="3">
        <f t="array" ref="M108:M123">+L108:L123*F108:F123</f>
        <v>0</v>
      </c>
      <c r="N108" s="3">
        <f t="array" ref="N108:N123">+G108:G123*L108:L123</f>
        <v>0</v>
      </c>
      <c r="O108" s="3">
        <f t="array" ref="O108:O123">+M108:M123-N108:N123</f>
        <v>0</v>
      </c>
    </row>
    <row r="109" spans="1:18" x14ac:dyDescent="0.25">
      <c r="A109" s="20">
        <v>2</v>
      </c>
      <c r="B109" s="20" t="s">
        <v>49</v>
      </c>
      <c r="C109">
        <v>8</v>
      </c>
      <c r="D109" s="3">
        <v>7250</v>
      </c>
      <c r="E109" s="3">
        <v>906.25</v>
      </c>
      <c r="F109" s="3">
        <v>2500</v>
      </c>
      <c r="G109" s="3">
        <v>1593.75</v>
      </c>
      <c r="H109" s="3">
        <v>0</v>
      </c>
      <c r="I109" s="3">
        <v>0</v>
      </c>
      <c r="J109" s="3">
        <v>0</v>
      </c>
      <c r="K109" s="3"/>
      <c r="L109" s="3">
        <v>0</v>
      </c>
      <c r="M109" s="3">
        <v>0</v>
      </c>
      <c r="N109" s="3">
        <v>0</v>
      </c>
      <c r="O109" s="3">
        <v>0</v>
      </c>
    </row>
    <row r="110" spans="1:18" x14ac:dyDescent="0.25">
      <c r="A110" s="20">
        <v>3</v>
      </c>
      <c r="B110" s="20" t="s">
        <v>55</v>
      </c>
      <c r="C110">
        <v>8</v>
      </c>
      <c r="D110" s="3">
        <v>4750</v>
      </c>
      <c r="E110" s="3">
        <v>593.75</v>
      </c>
      <c r="F110" s="3">
        <v>2500</v>
      </c>
      <c r="G110" s="3">
        <v>1906.25</v>
      </c>
      <c r="H110" s="3">
        <v>7</v>
      </c>
      <c r="I110" s="3">
        <v>0</v>
      </c>
      <c r="J110" s="3">
        <v>7</v>
      </c>
      <c r="K110" s="3">
        <v>7</v>
      </c>
      <c r="L110" s="3">
        <v>0</v>
      </c>
      <c r="M110" s="3">
        <v>0</v>
      </c>
      <c r="N110" s="3">
        <v>0</v>
      </c>
      <c r="O110" s="3">
        <v>0</v>
      </c>
    </row>
    <row r="111" spans="1:18" x14ac:dyDescent="0.25">
      <c r="A111" s="20">
        <v>4</v>
      </c>
      <c r="B111" s="20" t="s">
        <v>56</v>
      </c>
      <c r="C111">
        <v>8</v>
      </c>
      <c r="D111" s="3">
        <v>6450</v>
      </c>
      <c r="E111" s="3">
        <v>806.25</v>
      </c>
      <c r="F111" s="3">
        <v>2500</v>
      </c>
      <c r="G111" s="3">
        <v>1693.75</v>
      </c>
      <c r="H111" s="3">
        <v>3</v>
      </c>
      <c r="I111" s="3">
        <v>0</v>
      </c>
      <c r="J111" s="3">
        <v>3</v>
      </c>
      <c r="K111" s="3">
        <v>3</v>
      </c>
      <c r="L111" s="3">
        <v>0</v>
      </c>
      <c r="M111" s="3">
        <v>0</v>
      </c>
      <c r="N111" s="3">
        <v>0</v>
      </c>
      <c r="O111" s="3">
        <v>0</v>
      </c>
    </row>
    <row r="112" spans="1:18" x14ac:dyDescent="0.25">
      <c r="A112" s="20">
        <v>5</v>
      </c>
      <c r="B112" s="20" t="s">
        <v>57</v>
      </c>
      <c r="C112">
        <v>8</v>
      </c>
      <c r="D112" s="3">
        <v>8000</v>
      </c>
      <c r="E112" s="3">
        <v>1000</v>
      </c>
      <c r="F112" s="3">
        <v>2500</v>
      </c>
      <c r="G112" s="3">
        <v>1500</v>
      </c>
      <c r="H112" s="3">
        <v>8</v>
      </c>
      <c r="I112" s="3">
        <v>0</v>
      </c>
      <c r="J112" s="3">
        <v>8</v>
      </c>
      <c r="K112" s="3">
        <v>8</v>
      </c>
      <c r="L112" s="3">
        <v>0</v>
      </c>
      <c r="M112" s="3">
        <v>0</v>
      </c>
      <c r="N112" s="3">
        <v>0</v>
      </c>
      <c r="O112" s="3">
        <v>0</v>
      </c>
    </row>
    <row r="113" spans="1:15" x14ac:dyDescent="0.25">
      <c r="A113" s="20">
        <v>6</v>
      </c>
      <c r="B113" s="20" t="s">
        <v>58</v>
      </c>
      <c r="C113">
        <v>8</v>
      </c>
      <c r="D113" s="3">
        <v>12500</v>
      </c>
      <c r="E113" s="3">
        <v>1562.5</v>
      </c>
      <c r="F113" s="3">
        <v>3000</v>
      </c>
      <c r="G113" s="3">
        <v>1437.5</v>
      </c>
      <c r="H113" s="3">
        <v>4</v>
      </c>
      <c r="I113" s="3">
        <v>0</v>
      </c>
      <c r="J113" s="3">
        <v>4</v>
      </c>
      <c r="K113" s="3">
        <v>4</v>
      </c>
      <c r="L113" s="3">
        <v>0</v>
      </c>
      <c r="M113" s="3">
        <v>0</v>
      </c>
      <c r="N113" s="3">
        <v>0</v>
      </c>
      <c r="O113" s="3">
        <v>0</v>
      </c>
    </row>
    <row r="114" spans="1:15" x14ac:dyDescent="0.25">
      <c r="A114" s="20">
        <v>7</v>
      </c>
      <c r="B114" s="20" t="s">
        <v>50</v>
      </c>
      <c r="C114">
        <v>8</v>
      </c>
      <c r="D114" s="3">
        <v>8000</v>
      </c>
      <c r="E114" s="3">
        <v>1000</v>
      </c>
      <c r="F114" s="3">
        <v>2500</v>
      </c>
      <c r="G114" s="3">
        <v>1500</v>
      </c>
      <c r="H114" s="3">
        <v>0</v>
      </c>
      <c r="I114" s="3">
        <v>0</v>
      </c>
      <c r="J114" s="3">
        <v>0</v>
      </c>
      <c r="K114" s="3"/>
      <c r="L114" s="3">
        <v>0</v>
      </c>
      <c r="M114" s="3">
        <v>0</v>
      </c>
      <c r="N114" s="3">
        <v>0</v>
      </c>
      <c r="O114" s="3">
        <v>0</v>
      </c>
    </row>
    <row r="115" spans="1:15" x14ac:dyDescent="0.25">
      <c r="A115" s="20">
        <v>8</v>
      </c>
      <c r="B115" s="20" t="s">
        <v>52</v>
      </c>
      <c r="C115">
        <v>8</v>
      </c>
      <c r="D115" s="3">
        <v>8450</v>
      </c>
      <c r="E115" s="3">
        <v>1056.25</v>
      </c>
      <c r="F115" s="3">
        <v>2500</v>
      </c>
      <c r="G115" s="3">
        <v>1443.75</v>
      </c>
      <c r="H115" s="3">
        <v>8</v>
      </c>
      <c r="I115" s="3">
        <v>0</v>
      </c>
      <c r="J115" s="3">
        <v>8</v>
      </c>
      <c r="K115" s="3">
        <v>6</v>
      </c>
      <c r="L115" s="3">
        <v>2</v>
      </c>
      <c r="M115" s="3">
        <v>5000</v>
      </c>
      <c r="N115" s="3">
        <v>2887.5</v>
      </c>
      <c r="O115" s="3">
        <v>2112.5</v>
      </c>
    </row>
    <row r="116" spans="1:15" x14ac:dyDescent="0.25">
      <c r="A116" s="20">
        <v>9</v>
      </c>
      <c r="B116" s="20" t="s">
        <v>53</v>
      </c>
      <c r="C116">
        <v>8</v>
      </c>
      <c r="D116" s="3">
        <v>6450</v>
      </c>
      <c r="E116" s="3">
        <v>806.25</v>
      </c>
      <c r="F116" s="3">
        <v>2500</v>
      </c>
      <c r="G116" s="3">
        <v>1693.75</v>
      </c>
      <c r="H116" s="3">
        <v>0</v>
      </c>
      <c r="I116" s="3">
        <v>0</v>
      </c>
      <c r="J116" s="3">
        <v>0</v>
      </c>
      <c r="K116" s="3"/>
      <c r="L116" s="3">
        <v>0</v>
      </c>
      <c r="M116" s="3">
        <v>0</v>
      </c>
      <c r="N116" s="3">
        <v>0</v>
      </c>
      <c r="O116" s="3">
        <v>0</v>
      </c>
    </row>
    <row r="117" spans="1:15" x14ac:dyDescent="0.25">
      <c r="A117" s="20">
        <v>10</v>
      </c>
      <c r="B117" s="20" t="s">
        <v>54</v>
      </c>
      <c r="C117">
        <v>8</v>
      </c>
      <c r="D117" s="3">
        <v>6450</v>
      </c>
      <c r="E117" s="3">
        <v>806.25</v>
      </c>
      <c r="F117" s="3">
        <v>2500</v>
      </c>
      <c r="G117" s="3">
        <v>1693.75</v>
      </c>
      <c r="H117" s="3">
        <v>0</v>
      </c>
      <c r="I117" s="3">
        <v>0</v>
      </c>
      <c r="J117" s="3">
        <v>0</v>
      </c>
      <c r="K117" s="3"/>
      <c r="L117" s="3">
        <v>0</v>
      </c>
      <c r="M117" s="3">
        <v>0</v>
      </c>
      <c r="N117" s="3">
        <v>0</v>
      </c>
      <c r="O117" s="3">
        <v>0</v>
      </c>
    </row>
    <row r="118" spans="1:15" x14ac:dyDescent="0.25">
      <c r="A118" s="20">
        <v>11</v>
      </c>
      <c r="B118" s="20" t="s">
        <v>117</v>
      </c>
      <c r="C118">
        <v>20</v>
      </c>
      <c r="D118" s="3">
        <v>2500</v>
      </c>
      <c r="E118" s="3">
        <v>125</v>
      </c>
      <c r="F118" s="3">
        <v>500</v>
      </c>
      <c r="G118" s="3">
        <v>375</v>
      </c>
      <c r="H118" s="3">
        <v>9</v>
      </c>
      <c r="I118" s="3">
        <v>0</v>
      </c>
      <c r="J118" s="3">
        <v>9</v>
      </c>
      <c r="K118" s="3">
        <v>9</v>
      </c>
      <c r="L118" s="3">
        <v>0</v>
      </c>
      <c r="M118" s="3">
        <v>0</v>
      </c>
      <c r="N118" s="3">
        <v>0</v>
      </c>
      <c r="O118" s="3">
        <v>0</v>
      </c>
    </row>
    <row r="119" spans="1:15" x14ac:dyDescent="0.25">
      <c r="A119" s="20">
        <v>12</v>
      </c>
      <c r="B119" s="20" t="s">
        <v>118</v>
      </c>
      <c r="C119">
        <v>20</v>
      </c>
      <c r="D119" s="3">
        <v>1000</v>
      </c>
      <c r="E119" s="3">
        <v>50</v>
      </c>
      <c r="F119" s="3">
        <v>500</v>
      </c>
      <c r="G119" s="3">
        <v>450</v>
      </c>
      <c r="H119" s="3">
        <v>0</v>
      </c>
      <c r="I119" s="3">
        <v>0</v>
      </c>
      <c r="J119" s="3">
        <v>0</v>
      </c>
      <c r="K119" s="3"/>
      <c r="L119" s="3">
        <v>0</v>
      </c>
      <c r="M119" s="3">
        <v>0</v>
      </c>
      <c r="N119" s="3">
        <v>0</v>
      </c>
      <c r="O119" s="3">
        <v>0</v>
      </c>
    </row>
    <row r="120" spans="1:15" x14ac:dyDescent="0.25">
      <c r="A120" s="20">
        <v>13</v>
      </c>
      <c r="B120" s="21" t="s">
        <v>60</v>
      </c>
      <c r="C120">
        <v>8</v>
      </c>
      <c r="D120" s="3">
        <v>16500</v>
      </c>
      <c r="E120" s="3">
        <v>2062.5</v>
      </c>
      <c r="F120" s="3">
        <v>3000</v>
      </c>
      <c r="G120" s="3">
        <v>937.5</v>
      </c>
      <c r="H120" s="3">
        <v>6</v>
      </c>
      <c r="I120" s="3">
        <v>0</v>
      </c>
      <c r="J120" s="3">
        <v>6</v>
      </c>
      <c r="K120" s="3">
        <v>6</v>
      </c>
      <c r="L120" s="3">
        <v>0</v>
      </c>
      <c r="M120" s="3">
        <v>0</v>
      </c>
      <c r="N120" s="3">
        <v>0</v>
      </c>
      <c r="O120" s="3">
        <v>0</v>
      </c>
    </row>
    <row r="121" spans="1:15" x14ac:dyDescent="0.25">
      <c r="A121" s="20">
        <v>14</v>
      </c>
      <c r="B121" s="20" t="s">
        <v>51</v>
      </c>
      <c r="C121">
        <v>8</v>
      </c>
      <c r="D121" s="3">
        <v>6450</v>
      </c>
      <c r="E121" s="3">
        <v>806.25</v>
      </c>
      <c r="F121" s="3">
        <v>2500</v>
      </c>
      <c r="G121" s="3">
        <v>1693.75</v>
      </c>
      <c r="H121" s="3">
        <v>0</v>
      </c>
      <c r="I121" s="3">
        <v>0</v>
      </c>
      <c r="J121" s="3">
        <v>0</v>
      </c>
      <c r="K121" s="3"/>
      <c r="L121" s="3">
        <v>0</v>
      </c>
      <c r="M121" s="3">
        <v>0</v>
      </c>
      <c r="N121" s="3">
        <v>0</v>
      </c>
      <c r="O121" s="3">
        <v>0</v>
      </c>
    </row>
    <row r="122" spans="1:15" x14ac:dyDescent="0.25">
      <c r="A122" s="20">
        <v>15</v>
      </c>
      <c r="B122" s="20" t="s">
        <v>61</v>
      </c>
      <c r="C122">
        <v>8</v>
      </c>
      <c r="D122" s="3">
        <v>4950</v>
      </c>
      <c r="E122" s="3">
        <v>618.75</v>
      </c>
      <c r="F122" s="3">
        <v>2000</v>
      </c>
      <c r="G122" s="3">
        <v>1381.25</v>
      </c>
      <c r="H122" s="3">
        <v>6</v>
      </c>
      <c r="I122" s="3">
        <v>0</v>
      </c>
      <c r="J122" s="3">
        <v>6</v>
      </c>
      <c r="K122" s="3">
        <v>6</v>
      </c>
      <c r="L122" s="3">
        <v>0</v>
      </c>
      <c r="M122" s="3">
        <v>0</v>
      </c>
      <c r="N122" s="3">
        <v>0</v>
      </c>
      <c r="O122" s="3">
        <v>0</v>
      </c>
    </row>
    <row r="123" spans="1:15" x14ac:dyDescent="0.25">
      <c r="A123" s="20">
        <v>16</v>
      </c>
      <c r="B123" s="22" t="s">
        <v>59</v>
      </c>
      <c r="C123">
        <v>8</v>
      </c>
      <c r="D123" s="3">
        <v>6450</v>
      </c>
      <c r="E123" s="3">
        <v>806.25</v>
      </c>
      <c r="F123" s="3">
        <v>2500</v>
      </c>
      <c r="G123" s="3">
        <v>1693.75</v>
      </c>
      <c r="H123" s="3">
        <v>0</v>
      </c>
      <c r="I123" s="3">
        <v>0</v>
      </c>
      <c r="J123" s="3">
        <v>0</v>
      </c>
      <c r="K123" s="3"/>
      <c r="L123" s="3">
        <v>0</v>
      </c>
      <c r="M123" s="3">
        <v>0</v>
      </c>
      <c r="N123" s="3">
        <v>0</v>
      </c>
      <c r="O123" s="3">
        <v>0</v>
      </c>
    </row>
    <row r="124" spans="1:15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3">
        <f t="array" ref="M124">SUM(M108:M123)</f>
        <v>5000</v>
      </c>
      <c r="N124" s="23">
        <f t="array" ref="N124">SUM(N108:N123)</f>
        <v>2887.5</v>
      </c>
      <c r="O124" s="23">
        <f t="array" ref="O124">SUM(O108:O123)</f>
        <v>2112.5</v>
      </c>
    </row>
    <row r="125" spans="1:15" x14ac:dyDescent="0.25">
      <c r="B125" s="24" t="s">
        <v>150</v>
      </c>
    </row>
    <row r="126" spans="1:15" ht="15.75" x14ac:dyDescent="0.25">
      <c r="L126" s="25" t="s">
        <v>120</v>
      </c>
      <c r="M126" s="26">
        <f>+M15+M28+M44+M69+M94+M106+M124</f>
        <v>134500</v>
      </c>
      <c r="N126" s="26">
        <f t="shared" ref="N126:O126" si="1">+N15+N28+N44+N69+N94+N106+N124</f>
        <v>62450</v>
      </c>
      <c r="O126" s="26">
        <f t="shared" si="1"/>
        <v>72050</v>
      </c>
    </row>
    <row r="127" spans="1:15" ht="16.5" thickBot="1" x14ac:dyDescent="0.3">
      <c r="B127" s="27" t="s">
        <v>121</v>
      </c>
    </row>
    <row r="128" spans="1:15" ht="16.5" thickBot="1" x14ac:dyDescent="0.3">
      <c r="A128">
        <v>1</v>
      </c>
      <c r="B128" t="s">
        <v>122</v>
      </c>
      <c r="D128" s="62">
        <v>10000</v>
      </c>
      <c r="E128" s="62"/>
      <c r="J128" s="28" t="s">
        <v>123</v>
      </c>
      <c r="K128" s="65">
        <f>M126</f>
        <v>134500</v>
      </c>
      <c r="L128" s="66"/>
      <c r="M128" s="66"/>
      <c r="N128" s="66"/>
      <c r="O128" s="67"/>
    </row>
    <row r="129" spans="1:15" ht="16.5" thickBot="1" x14ac:dyDescent="0.3">
      <c r="A129">
        <v>2</v>
      </c>
      <c r="B129" t="s">
        <v>151</v>
      </c>
      <c r="D129" s="62">
        <v>1500</v>
      </c>
      <c r="E129" s="62"/>
      <c r="J129" s="28" t="s">
        <v>125</v>
      </c>
      <c r="K129" s="65">
        <v>118000</v>
      </c>
      <c r="L129" s="66"/>
      <c r="M129" s="66"/>
      <c r="N129" s="66"/>
      <c r="O129" s="67"/>
    </row>
    <row r="130" spans="1:15" ht="16.5" thickBot="1" x14ac:dyDescent="0.3">
      <c r="A130">
        <v>3</v>
      </c>
      <c r="B130" t="s">
        <v>152</v>
      </c>
      <c r="D130" s="62">
        <v>4000</v>
      </c>
      <c r="E130" s="62"/>
      <c r="I130" s="71" t="s">
        <v>127</v>
      </c>
      <c r="J130" s="72"/>
      <c r="K130" s="65">
        <v>2000</v>
      </c>
      <c r="L130" s="66"/>
      <c r="M130" s="66"/>
      <c r="N130" s="66"/>
      <c r="O130" s="67"/>
    </row>
    <row r="131" spans="1:15" ht="16.5" thickBot="1" x14ac:dyDescent="0.3">
      <c r="A131">
        <v>4</v>
      </c>
      <c r="D131" s="62"/>
      <c r="E131" s="62"/>
      <c r="J131" s="28" t="s">
        <v>121</v>
      </c>
      <c r="K131" s="65">
        <f>D138</f>
        <v>15500</v>
      </c>
      <c r="L131" s="66"/>
      <c r="M131" s="66"/>
      <c r="N131" s="66"/>
      <c r="O131" s="67"/>
    </row>
    <row r="132" spans="1:15" ht="16.5" thickBot="1" x14ac:dyDescent="0.3">
      <c r="A132">
        <v>5</v>
      </c>
      <c r="D132" s="62"/>
      <c r="E132" s="62"/>
      <c r="J132" s="29" t="str">
        <f>IF(K132&gt;0,"EXCEDENT","MANQUANT")</f>
        <v>EXCEDENT</v>
      </c>
      <c r="K132" s="65">
        <f>K129+K131+K130-K128</f>
        <v>1000</v>
      </c>
      <c r="L132" s="66"/>
      <c r="M132" s="66"/>
      <c r="N132" s="66"/>
      <c r="O132" s="67"/>
    </row>
    <row r="133" spans="1:15" ht="16.5" thickBot="1" x14ac:dyDescent="0.3">
      <c r="A133">
        <v>6</v>
      </c>
      <c r="D133" s="62"/>
      <c r="E133" s="62"/>
      <c r="J133" s="29" t="s">
        <v>128</v>
      </c>
      <c r="K133" s="68">
        <f>N126-K130-K131</f>
        <v>44950</v>
      </c>
      <c r="L133" s="69"/>
      <c r="M133" s="69"/>
      <c r="N133" s="69"/>
      <c r="O133" s="70"/>
    </row>
    <row r="134" spans="1:15" x14ac:dyDescent="0.25">
      <c r="A134">
        <v>7</v>
      </c>
      <c r="D134" s="62"/>
      <c r="E134" s="62"/>
      <c r="L134" s="30"/>
    </row>
    <row r="135" spans="1:15" x14ac:dyDescent="0.25">
      <c r="A135">
        <v>8</v>
      </c>
      <c r="D135" s="62"/>
      <c r="E135" s="62"/>
      <c r="K135" t="s">
        <v>129</v>
      </c>
      <c r="L135" s="30">
        <v>2000</v>
      </c>
      <c r="M135" s="30"/>
      <c r="N135" s="30"/>
    </row>
    <row r="136" spans="1:15" ht="15.75" x14ac:dyDescent="0.25">
      <c r="A136">
        <v>9</v>
      </c>
      <c r="C136" s="31"/>
      <c r="D136" s="63"/>
      <c r="E136" s="63"/>
      <c r="I136" s="31"/>
      <c r="J136" s="31"/>
      <c r="L136" s="30"/>
      <c r="M136" s="30"/>
      <c r="N136" s="30"/>
    </row>
    <row r="137" spans="1:15" x14ac:dyDescent="0.25">
      <c r="A137">
        <v>10</v>
      </c>
      <c r="B137" s="32"/>
      <c r="D137" s="62"/>
      <c r="E137" s="62"/>
      <c r="G137" s="32"/>
    </row>
    <row r="138" spans="1:15" x14ac:dyDescent="0.25">
      <c r="B138" s="32"/>
      <c r="D138" s="64">
        <f>+SUM(D128:E137)</f>
        <v>15500</v>
      </c>
      <c r="E138" s="64"/>
      <c r="G138" s="32"/>
    </row>
    <row r="139" spans="1:15" x14ac:dyDescent="0.25">
      <c r="B139" s="32"/>
      <c r="G139" s="32"/>
    </row>
    <row r="140" spans="1:15" x14ac:dyDescent="0.25">
      <c r="B140" s="32"/>
    </row>
    <row r="141" spans="1:15" x14ac:dyDescent="0.25">
      <c r="B141" s="32"/>
    </row>
    <row r="142" spans="1:15" x14ac:dyDescent="0.25">
      <c r="B142" s="32"/>
      <c r="C142" s="33"/>
    </row>
    <row r="143" spans="1:15" x14ac:dyDescent="0.25">
      <c r="B143" s="32"/>
    </row>
    <row r="144" spans="1:15" x14ac:dyDescent="0.25">
      <c r="B144" s="32"/>
    </row>
    <row r="145" spans="2:3" x14ac:dyDescent="0.25">
      <c r="B145" s="32"/>
    </row>
    <row r="146" spans="2:3" x14ac:dyDescent="0.25">
      <c r="B146" s="32"/>
    </row>
    <row r="147" spans="2:3" x14ac:dyDescent="0.25">
      <c r="B147" s="32"/>
    </row>
    <row r="148" spans="2:3" x14ac:dyDescent="0.25">
      <c r="B148" s="32"/>
    </row>
    <row r="149" spans="2:3" x14ac:dyDescent="0.25">
      <c r="B149" s="32"/>
    </row>
    <row r="150" spans="2:3" x14ac:dyDescent="0.25">
      <c r="B150" s="32"/>
      <c r="C150" s="34"/>
    </row>
    <row r="151" spans="2:3" x14ac:dyDescent="0.25">
      <c r="B151" s="32"/>
    </row>
    <row r="152" spans="2:3" x14ac:dyDescent="0.25">
      <c r="B152" s="32"/>
    </row>
    <row r="153" spans="2:3" x14ac:dyDescent="0.25">
      <c r="B153" s="32"/>
    </row>
    <row r="154" spans="2:3" x14ac:dyDescent="0.25">
      <c r="B154" s="32"/>
    </row>
    <row r="155" spans="2:3" x14ac:dyDescent="0.25">
      <c r="B155" s="32"/>
    </row>
    <row r="156" spans="2:3" x14ac:dyDescent="0.25">
      <c r="B156" s="32"/>
    </row>
    <row r="157" spans="2:3" x14ac:dyDescent="0.25">
      <c r="B157" s="32"/>
    </row>
    <row r="158" spans="2:3" x14ac:dyDescent="0.25">
      <c r="B158" s="32"/>
    </row>
    <row r="159" spans="2:3" x14ac:dyDescent="0.25">
      <c r="B159" s="32"/>
    </row>
    <row r="160" spans="2:3" x14ac:dyDescent="0.25">
      <c r="B160" s="32"/>
    </row>
    <row r="161" spans="2:4" x14ac:dyDescent="0.25">
      <c r="B161" s="32"/>
    </row>
    <row r="162" spans="2:4" x14ac:dyDescent="0.25">
      <c r="B162" s="32"/>
    </row>
    <row r="163" spans="2:4" x14ac:dyDescent="0.25">
      <c r="B163" s="32"/>
    </row>
    <row r="164" spans="2:4" x14ac:dyDescent="0.25">
      <c r="B164" s="32"/>
    </row>
    <row r="165" spans="2:4" x14ac:dyDescent="0.25">
      <c r="B165" s="32"/>
    </row>
    <row r="166" spans="2:4" x14ac:dyDescent="0.25">
      <c r="B166" s="32"/>
    </row>
    <row r="167" spans="2:4" x14ac:dyDescent="0.25">
      <c r="B167" s="32"/>
    </row>
    <row r="168" spans="2:4" x14ac:dyDescent="0.25">
      <c r="B168" s="32"/>
    </row>
    <row r="169" spans="2:4" x14ac:dyDescent="0.25">
      <c r="B169" s="32"/>
    </row>
    <row r="170" spans="2:4" x14ac:dyDescent="0.25">
      <c r="B170" s="32"/>
    </row>
    <row r="171" spans="2:4" x14ac:dyDescent="0.25">
      <c r="B171" s="32"/>
    </row>
    <row r="172" spans="2:4" x14ac:dyDescent="0.25">
      <c r="B172" s="32"/>
    </row>
    <row r="173" spans="2:4" x14ac:dyDescent="0.25">
      <c r="B173" s="32"/>
    </row>
    <row r="174" spans="2:4" x14ac:dyDescent="0.25">
      <c r="D174" s="35"/>
    </row>
  </sheetData>
  <sheetProtection selectLockedCells="1" sort="0" autoFilter="0"/>
  <mergeCells count="36">
    <mergeCell ref="F2:F3"/>
    <mergeCell ref="A2:A3"/>
    <mergeCell ref="B2:B3"/>
    <mergeCell ref="C2:C3"/>
    <mergeCell ref="D2:D3"/>
    <mergeCell ref="E2:E3"/>
    <mergeCell ref="R2:R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D128:E128"/>
    <mergeCell ref="K128:O128"/>
    <mergeCell ref="D129:E129"/>
    <mergeCell ref="K129:O129"/>
    <mergeCell ref="D130:E130"/>
    <mergeCell ref="I130:J130"/>
    <mergeCell ref="K130:O130"/>
    <mergeCell ref="D131:E131"/>
    <mergeCell ref="K131:O131"/>
    <mergeCell ref="D132:E132"/>
    <mergeCell ref="K132:O132"/>
    <mergeCell ref="D133:E133"/>
    <mergeCell ref="K133:O133"/>
    <mergeCell ref="D134:E134"/>
    <mergeCell ref="D135:E135"/>
    <mergeCell ref="D136:E136"/>
    <mergeCell ref="D137:E137"/>
    <mergeCell ref="D138:E138"/>
  </mergeCells>
  <conditionalFormatting sqref="J132">
    <cfRule type="cellIs" dxfId="0" priority="1" operator="equal">
      <formula>"MANQUANT"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Dimanche03</vt:lpstr>
      <vt:lpstr>Lundi Achat</vt:lpstr>
      <vt:lpstr>Lundi</vt:lpstr>
      <vt:lpstr>Mardi Achat</vt:lpstr>
      <vt:lpstr>Mardi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Nguié</dc:creator>
  <cp:lastModifiedBy>Nguié</cp:lastModifiedBy>
  <dcterms:created xsi:type="dcterms:W3CDTF">2016-04-12T07:57:37Z</dcterms:created>
  <dcterms:modified xsi:type="dcterms:W3CDTF">2016-04-12T09:01:17Z</dcterms:modified>
</cp:coreProperties>
</file>